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101.1.0.7\obras2005\2  0  2  6\071_TEMU_15405_xxxxx_PD_PEAS Cabecera_(PU)\CD_Cabecera Temuco\"/>
    </mc:Choice>
  </mc:AlternateContent>
  <xr:revisionPtr revIDLastSave="0" documentId="13_ncr:1_{3B75397E-D05A-4AD5-BCA2-D87C1379558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Itemizado" sheetId="1" r:id="rId1"/>
  </sheets>
  <definedNames>
    <definedName name="_xlnm.Print_Area" localSheetId="0">Itemizado!$B$1:$G$170</definedName>
    <definedName name="_xlnm.Print_Titles" localSheetId="0">Itemizado!$6:$6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66" i="1" l="1"/>
  <c r="C165" i="1"/>
  <c r="E108" i="1"/>
  <c r="C103" i="1" l="1"/>
  <c r="C102" i="1"/>
  <c r="C101" i="1"/>
  <c r="C100" i="1"/>
  <c r="B103" i="1"/>
  <c r="B102" i="1"/>
  <c r="B101" i="1"/>
  <c r="B100" i="1"/>
  <c r="G95" i="1"/>
  <c r="G96" i="1"/>
  <c r="G94" i="1"/>
  <c r="G91" i="1"/>
  <c r="G92" i="1" s="1"/>
  <c r="G102" i="1" s="1"/>
  <c r="G86" i="1"/>
  <c r="G72" i="1"/>
  <c r="G73" i="1"/>
  <c r="G74" i="1"/>
  <c r="G75" i="1"/>
  <c r="G76" i="1"/>
  <c r="G77" i="1"/>
  <c r="G78" i="1"/>
  <c r="G79" i="1"/>
  <c r="G80" i="1"/>
  <c r="G68" i="1"/>
  <c r="G31" i="1"/>
  <c r="G32" i="1"/>
  <c r="G33" i="1"/>
  <c r="G34" i="1"/>
  <c r="G35" i="1"/>
  <c r="G36" i="1"/>
  <c r="G40" i="1"/>
  <c r="G41" i="1"/>
  <c r="G42" i="1"/>
  <c r="G43" i="1"/>
  <c r="G44" i="1"/>
  <c r="G45" i="1"/>
  <c r="G46" i="1"/>
  <c r="G49" i="1"/>
  <c r="G50" i="1"/>
  <c r="G51" i="1"/>
  <c r="G52" i="1"/>
  <c r="G53" i="1"/>
  <c r="G54" i="1"/>
  <c r="G55" i="1"/>
  <c r="G58" i="1"/>
  <c r="G59" i="1"/>
  <c r="G60" i="1"/>
  <c r="G61" i="1"/>
  <c r="G65" i="1"/>
  <c r="G66" i="1"/>
  <c r="G67" i="1"/>
  <c r="G27" i="1"/>
  <c r="G28" i="1"/>
  <c r="G12" i="1"/>
  <c r="G13" i="1"/>
  <c r="G14" i="1"/>
  <c r="G15" i="1"/>
  <c r="G16" i="1"/>
  <c r="G17" i="1"/>
  <c r="G19" i="1"/>
  <c r="G20" i="1"/>
  <c r="G21" i="1"/>
  <c r="G22" i="1"/>
  <c r="G23" i="1"/>
  <c r="G11" i="1"/>
  <c r="G97" i="1" l="1"/>
  <c r="G103" i="1" s="1"/>
  <c r="G69" i="1"/>
  <c r="G100" i="1" s="1"/>
  <c r="G146" i="1" l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45" i="1" l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59" i="1" l="1"/>
  <c r="G166" i="1" s="1"/>
  <c r="G160" i="1" l="1"/>
  <c r="G161" i="1" s="1"/>
  <c r="G88" i="1"/>
  <c r="G82" i="1"/>
  <c r="G83" i="1"/>
  <c r="G84" i="1"/>
  <c r="G85" i="1"/>
  <c r="G87" i="1" l="1"/>
  <c r="G81" i="1"/>
  <c r="G89" i="1" s="1"/>
  <c r="G101" i="1" s="1"/>
  <c r="G104" i="1" l="1"/>
  <c r="G165" i="1" s="1"/>
  <c r="G105" i="1" l="1"/>
  <c r="G106" i="1" s="1"/>
  <c r="G167" i="1"/>
  <c r="G168" i="1" l="1"/>
  <c r="G169" i="1" s="1"/>
</calcChain>
</file>

<file path=xl/sharedStrings.xml><?xml version="1.0" encoding="utf-8"?>
<sst xmlns="http://schemas.openxmlformats.org/spreadsheetml/2006/main" count="289" uniqueCount="160">
  <si>
    <t>m3</t>
  </si>
  <si>
    <t>m2</t>
  </si>
  <si>
    <t>m</t>
  </si>
  <si>
    <t>N°</t>
  </si>
  <si>
    <t>SUBTOTAL</t>
  </si>
  <si>
    <t>TOTAL</t>
  </si>
  <si>
    <t>PRESUPUESTO</t>
  </si>
  <si>
    <t>ÍTEM</t>
  </si>
  <si>
    <t>DESIGNACIÓN</t>
  </si>
  <si>
    <t>UNIDAD</t>
  </si>
  <si>
    <t>CANTIDAD</t>
  </si>
  <si>
    <t>P. UNIT</t>
  </si>
  <si>
    <t>P. TOTAL</t>
  </si>
  <si>
    <t>NETO</t>
  </si>
  <si>
    <t>IVA</t>
  </si>
  <si>
    <t>B</t>
  </si>
  <si>
    <t>PTAP CURACAUTÍN: FILTROS A PRESIÓN</t>
  </si>
  <si>
    <t>gl</t>
  </si>
  <si>
    <t>|</t>
  </si>
  <si>
    <t>A</t>
  </si>
  <si>
    <t>ml</t>
  </si>
  <si>
    <t>RESUMEN</t>
  </si>
  <si>
    <t>AUMENTO DE CAPACIDAD PEAS DE CABECERA DE LA PTAS TEMUCO</t>
  </si>
  <si>
    <t>OOCC</t>
  </si>
  <si>
    <t/>
  </si>
  <si>
    <t>Corte, desmontaje y retiro de viga portatecle existente</t>
  </si>
  <si>
    <t>Verificación de vigas existenbtes</t>
  </si>
  <si>
    <t>Suministro y montaje viga porta tecle proyectada</t>
  </si>
  <si>
    <t>Desmontaje y retiro de viga de soporte en losa existente</t>
  </si>
  <si>
    <t>Suministro y montaje viga soporte proyectada</t>
  </si>
  <si>
    <t>Corte de losa existente en vanos</t>
  </si>
  <si>
    <t xml:space="preserve">Retiro de los elementos metálicos perfiles, parrillas y soportes </t>
  </si>
  <si>
    <t>Excavación de retiro monolito existente</t>
  </si>
  <si>
    <t>Relleno de confección de nuevo monolito</t>
  </si>
  <si>
    <t>Confección logo en monolito</t>
  </si>
  <si>
    <t>Reubicación placa entrada PTAS</t>
  </si>
  <si>
    <t>Retiro de excedentes</t>
  </si>
  <si>
    <t>Desmontaje Bombas existentes con codo patín</t>
  </si>
  <si>
    <t>Corte y retiro de tuberia de impulsion existente</t>
  </si>
  <si>
    <t>Montaje de Caballete metálico (por bomba)</t>
  </si>
  <si>
    <t>Suministro y Montaje de  tubos guias de izaje (por bomba)</t>
  </si>
  <si>
    <t>Montaje de Bombas proyectadas</t>
  </si>
  <si>
    <t>Suministro y montaje de cadena inoxidable 10mm eslabón largo, L= 13,5 m</t>
  </si>
  <si>
    <t>Montaje de Medidor de caudal D=500mm</t>
  </si>
  <si>
    <t>Suministro y montaje de Tecle eléctrico 3ton</t>
  </si>
  <si>
    <t>FLANGE, WN, PN10 DN 14"</t>
  </si>
  <si>
    <t>REDUCCION EXCENTRICA SS, B16,9 DN 20"X14"</t>
  </si>
  <si>
    <t>SUMINISTRO TUBO ACERO, SS, ASME B36.10, N 20"</t>
  </si>
  <si>
    <t>FLANGE, WN, PN10 DN 20"</t>
  </si>
  <si>
    <t>JUNTA DE DESMONTAJE, FL, PN10 DN 20"</t>
  </si>
  <si>
    <t>CODO 65,7 RL, SS, ASME B16.9 (VER DETALLE) DN 20"</t>
  </si>
  <si>
    <t>CODO 90 RL, SS, ASME B16.9 DN 20"</t>
  </si>
  <si>
    <t>Juntura Flange D=20"</t>
  </si>
  <si>
    <t>Juntura Flange D=14"</t>
  </si>
  <si>
    <t>Juntura Soldar D=20"</t>
  </si>
  <si>
    <t>Juntura Soldar D=14"</t>
  </si>
  <si>
    <t>Parrillas de FRP</t>
  </si>
  <si>
    <t>Soportes SP1 D=20"</t>
  </si>
  <si>
    <t>Suministro Caballete Metálico</t>
  </si>
  <si>
    <t>Plataforma para apoyo bombas en exterior de sentina</t>
  </si>
  <si>
    <t>I</t>
  </si>
  <si>
    <t>PLANTA ELEVADORA DE CABECERA</t>
  </si>
  <si>
    <t>OBRAS PREVIAS</t>
  </si>
  <si>
    <t>Obras Previas en PEAS</t>
  </si>
  <si>
    <t>1.1.2.</t>
  </si>
  <si>
    <t>Preparación del terreno para la sala GG</t>
  </si>
  <si>
    <t>EQUIPOS</t>
  </si>
  <si>
    <t>Desmontaje de equipos existentes</t>
  </si>
  <si>
    <t>1.2.2.</t>
  </si>
  <si>
    <t>Suministro y Montaje de equipos</t>
  </si>
  <si>
    <t>1.3.1.</t>
  </si>
  <si>
    <t>1.2.1.</t>
  </si>
  <si>
    <t>1.2.</t>
  </si>
  <si>
    <t>1.1.1.</t>
  </si>
  <si>
    <t>TUBERIAS Y PIEZAS ESPECIALES</t>
  </si>
  <si>
    <t>Suministro de Tuberías y PE</t>
  </si>
  <si>
    <t>1.3.2.</t>
  </si>
  <si>
    <t>Montaje de Tuberías y PE</t>
  </si>
  <si>
    <t>1.3.3.</t>
  </si>
  <si>
    <t>Junturas</t>
  </si>
  <si>
    <t>II</t>
  </si>
  <si>
    <t>Excavación</t>
  </si>
  <si>
    <t>Relleno granular de mejoramiento</t>
  </si>
  <si>
    <t>Revestimiento exterior</t>
  </si>
  <si>
    <t>Cubierta de Techo  (incluye pilares metálicos)</t>
  </si>
  <si>
    <t>Base, Cimientos y canaleta de derrame</t>
  </si>
  <si>
    <t>Puerta metálica</t>
  </si>
  <si>
    <t>Revestimiento interior</t>
  </si>
  <si>
    <t>Parrilla de piso canaleta acero galv.</t>
  </si>
  <si>
    <t>Muros de albañilería Armada</t>
  </si>
  <si>
    <t>Hormigón armado machón de apoyo</t>
  </si>
  <si>
    <t>Suministro e instalación revestimiento acústico</t>
  </si>
  <si>
    <t>Suministro e instalación atenuador splitter descarga aire</t>
  </si>
  <si>
    <t>Suministro y montaje de celosía acústica para ingreso de aire</t>
  </si>
  <si>
    <t>Suministro y montaje de silenciador de gases y escape tipo crítico 4” o similar.</t>
  </si>
  <si>
    <t>Ducto campana de aire</t>
  </si>
  <si>
    <t>Montaje de grupo generador 900 kVA</t>
  </si>
  <si>
    <t>SALA DEL GRUPO GENERADOR</t>
  </si>
  <si>
    <t>Losa de fundación subestación eléctrica</t>
  </si>
  <si>
    <t>III</t>
  </si>
  <si>
    <t>LOSA APOYO SUBESTACIÓN</t>
  </si>
  <si>
    <t>IV</t>
  </si>
  <si>
    <t>Suministro de Bombas proyectadas (Suministros Aguas Araucanía)</t>
  </si>
  <si>
    <t>Suministro de Medidor de caudal D=500mm (Suministros Aguas Araucanía)</t>
  </si>
  <si>
    <t>Suministro de grupo generador 900 kVA (Suministros Aguas Araucanía)</t>
  </si>
  <si>
    <t>SUMINISTRO DE EQUIPOS</t>
  </si>
  <si>
    <t>1.4.1.</t>
  </si>
  <si>
    <t>OBRAS VARIAS</t>
  </si>
  <si>
    <t>Obras Varias</t>
  </si>
  <si>
    <t>1.1.</t>
  </si>
  <si>
    <t>1.3.</t>
  </si>
  <si>
    <t>1.4.</t>
  </si>
  <si>
    <t>OOEE</t>
  </si>
  <si>
    <t xml:space="preserve">Acometida Red en M.T. 3Ø Particular	</t>
  </si>
  <si>
    <t>Equipo Compacto de Medida y Medidor de Energía</t>
  </si>
  <si>
    <t>Montaje de S/E Pad Monted 1.000 kVA</t>
  </si>
  <si>
    <t xml:space="preserve">Trámites Declaración TE1 </t>
  </si>
  <si>
    <t>Montaje de Grupo Electrógeno y TTA</t>
  </si>
  <si>
    <t>Malla de Tierra Equipotencial.</t>
  </si>
  <si>
    <t>Sala de Tableros</t>
  </si>
  <si>
    <t xml:space="preserve">Suministro Tablero General de Distribución de Fuerza y Alumbrado (TGDFyA) </t>
  </si>
  <si>
    <t xml:space="preserve">Montaje Tablero General de Distribución de Fuerza y Alumbrado (TGDFyA) </t>
  </si>
  <si>
    <t xml:space="preserve">Suministro Tablero General de Distribución de Fuerza y Alumbrado (TGFyA 02) </t>
  </si>
  <si>
    <t xml:space="preserve">Montaje Tablero General de Distribución de Fuerza y Alumbrado (TGFyA 02) </t>
  </si>
  <si>
    <t xml:space="preserve">Suministro Tablero de Fuerza, Control y Comando (TBB1 a TBB5) </t>
  </si>
  <si>
    <t>Suministro y Montaje de Tablero de Control e Instrumentación (TCI)</t>
  </si>
  <si>
    <t>Suministro y Montaje Tablero de Alumbrado (TDA)</t>
  </si>
  <si>
    <t>Canalizaciones</t>
  </si>
  <si>
    <t>Alimentador General Red M.T. (AL-MT1)</t>
  </si>
  <si>
    <t>Alimentador General Red de BT (AL1)</t>
  </si>
  <si>
    <t xml:space="preserve">Alimentador General Red BT a TTA02 (AL2)	</t>
  </si>
  <si>
    <t>Alimentador General Red BT a TTA 01 (AL5)</t>
  </si>
  <si>
    <t>Alimentador General Generador N°1 (AL6)</t>
  </si>
  <si>
    <t xml:space="preserve">Alimentador General TGFyA 02 (AL7)	</t>
  </si>
  <si>
    <t>Alimentador a TBB1 (ALS-1)</t>
  </si>
  <si>
    <t>Alimentador a TBB2 (ALS-2)</t>
  </si>
  <si>
    <t xml:space="preserve">Alimentador a TBB3 (ALS-3)	</t>
  </si>
  <si>
    <t>Alimentador a TBB4 (ALS-4)</t>
  </si>
  <si>
    <t>Alimentador a TBB5 (ALS-5)</t>
  </si>
  <si>
    <t xml:space="preserve">Circuito de Alimentación GMBs. (F1-F2-F3-F4-F5)	</t>
  </si>
  <si>
    <t>Circuito de Señal Bombas (SBBA)</t>
  </si>
  <si>
    <t>Enlace Parada de Emergencia (EPE)</t>
  </si>
  <si>
    <t xml:space="preserve">Circuito de Señal de Nivel (SN1-SN2)	</t>
  </si>
  <si>
    <t>Circuito de Control Interruptores de Nivel (SN3)</t>
  </si>
  <si>
    <t xml:space="preserve">Circuito de Control y Comando </t>
  </si>
  <si>
    <t>Circuitos de Alimentación Medidores de Caudal</t>
  </si>
  <si>
    <t>Circuito de Señal de Caudal (SMC1 a SMC5)</t>
  </si>
  <si>
    <t>Circuito de Señal de Caudal (SC1 a SC5)</t>
  </si>
  <si>
    <t>Circuito de Señales Alarma de Intrusión</t>
  </si>
  <si>
    <t>Alumbrado Interior Sala Generador Proyectada</t>
  </si>
  <si>
    <t>Alumbrado Interior Sala Tableros Primario</t>
  </si>
  <si>
    <t>Cámaras Eléctricas</t>
  </si>
  <si>
    <t>Programación PLC PEAS de Cabecera</t>
  </si>
  <si>
    <t>Programación HMI	 PEAS de Cabecera</t>
  </si>
  <si>
    <t xml:space="preserve">Integración a SCADA Corporativo	</t>
  </si>
  <si>
    <t xml:space="preserve">Obras Complementarias	</t>
  </si>
  <si>
    <t>Pruebas de Instalaciones</t>
  </si>
  <si>
    <t>AUMENTO DE CAPACIDAD PEAS CABECERA DE LA PTAS TEMUCO, OOCC Y OOEE</t>
  </si>
  <si>
    <t>Suministro de S/E Pad Monted 1.000 Kva (Suministro de Aguas Araucanía)</t>
  </si>
  <si>
    <t>Suministro Grupo Electrógeno y TTA (Suministro de Aguas Araucanía)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</si>
</sst>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name val="Calibri"/>
      <family val="2"/>
      <scheme val="minor"/>
    </font>
    <font>
      <b/>
      <sz val="10"/>
      <name val="Arial"/>
      <family val="2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2" fillId="0" borderId="0"/>
  </cellStyleXfs>
  <cellXfs count="165">
    <xf numFmtId="0" fontId="0" fillId="0" borderId="0" xfId="0"/>
    <xf numFmtId="0" fontId="0" fillId="0" borderId="0" xfId="0" applyAlignment="1">
      <alignment horizontal="justify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/>
    <xf numFmtId="0" fontId="0" fillId="0" borderId="0" xfId="0" applyAlignment="1">
      <alignment horizontal="center" vertical="center"/>
    </xf>
    <xf numFmtId="3" fontId="1" fillId="0" borderId="4" xfId="0" applyNumberFormat="1" applyFont="1" applyBorder="1" applyAlignment="1">
      <alignment horizontal="center"/>
    </xf>
    <xf numFmtId="3" fontId="8" fillId="2" borderId="11" xfId="0" applyNumberFormat="1" applyFont="1" applyFill="1" applyBorder="1" applyAlignment="1">
      <alignment vertical="top"/>
    </xf>
    <xf numFmtId="3" fontId="8" fillId="2" borderId="15" xfId="0" applyNumberFormat="1" applyFont="1" applyFill="1" applyBorder="1" applyAlignment="1">
      <alignment vertical="top"/>
    </xf>
    <xf numFmtId="3" fontId="7" fillId="2" borderId="1" xfId="0" applyNumberFormat="1" applyFont="1" applyFill="1" applyBorder="1" applyAlignment="1">
      <alignment vertical="top" wrapText="1"/>
    </xf>
    <xf numFmtId="0" fontId="8" fillId="2" borderId="4" xfId="0" applyFont="1" applyFill="1" applyBorder="1" applyAlignment="1">
      <alignment vertical="top"/>
    </xf>
    <xf numFmtId="3" fontId="7" fillId="2" borderId="17" xfId="0" applyNumberFormat="1" applyFont="1" applyFill="1" applyBorder="1" applyAlignment="1">
      <alignment vertical="top" wrapText="1"/>
    </xf>
    <xf numFmtId="3" fontId="0" fillId="0" borderId="8" xfId="0" applyNumberFormat="1" applyBorder="1"/>
    <xf numFmtId="3" fontId="0" fillId="0" borderId="11" xfId="0" applyNumberFormat="1" applyBorder="1"/>
    <xf numFmtId="3" fontId="0" fillId="0" borderId="15" xfId="0" applyNumberFormat="1" applyBorder="1"/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justify"/>
    </xf>
    <xf numFmtId="0" fontId="1" fillId="0" borderId="19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4" fontId="1" fillId="0" borderId="19" xfId="0" applyNumberFormat="1" applyFont="1" applyBorder="1" applyAlignment="1">
      <alignment horizontal="center"/>
    </xf>
    <xf numFmtId="3" fontId="1" fillId="0" borderId="19" xfId="0" applyNumberFormat="1" applyFont="1" applyBorder="1" applyAlignment="1">
      <alignment horizontal="center"/>
    </xf>
    <xf numFmtId="3" fontId="0" fillId="0" borderId="7" xfId="0" applyNumberFormat="1" applyBorder="1"/>
    <xf numFmtId="3" fontId="0" fillId="0" borderId="10" xfId="0" applyNumberFormat="1" applyBorder="1"/>
    <xf numFmtId="3" fontId="0" fillId="0" borderId="14" xfId="0" applyNumberFormat="1" applyBorder="1"/>
    <xf numFmtId="4" fontId="0" fillId="0" borderId="0" xfId="0" applyNumberFormat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4" xfId="0" applyNumberFormat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>
      <alignment horizontal="justify"/>
    </xf>
    <xf numFmtId="0" fontId="0" fillId="0" borderId="10" xfId="0" applyBorder="1" applyAlignment="1">
      <alignment horizontal="justify"/>
    </xf>
    <xf numFmtId="0" fontId="0" fillId="0" borderId="14" xfId="0" applyBorder="1" applyAlignment="1">
      <alignment horizontal="justify"/>
    </xf>
    <xf numFmtId="3" fontId="7" fillId="2" borderId="20" xfId="0" applyNumberFormat="1" applyFont="1" applyFill="1" applyBorder="1" applyAlignment="1">
      <alignment vertical="top" wrapText="1"/>
    </xf>
    <xf numFmtId="0" fontId="1" fillId="0" borderId="0" xfId="0" applyFont="1" applyAlignment="1">
      <alignment horizontal="left"/>
    </xf>
    <xf numFmtId="0" fontId="1" fillId="0" borderId="0" xfId="0" applyFont="1"/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justify"/>
    </xf>
    <xf numFmtId="0" fontId="9" fillId="0" borderId="7" xfId="0" applyFont="1" applyBorder="1" applyAlignment="1">
      <alignment horizontal="justify"/>
    </xf>
    <xf numFmtId="0" fontId="3" fillId="0" borderId="10" xfId="0" applyFont="1" applyBorder="1" applyAlignment="1">
      <alignment horizontal="justify"/>
    </xf>
    <xf numFmtId="0" fontId="3" fillId="0" borderId="2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4" fontId="1" fillId="0" borderId="10" xfId="0" applyNumberFormat="1" applyFont="1" applyBorder="1" applyAlignment="1">
      <alignment horizontal="center"/>
    </xf>
    <xf numFmtId="4" fontId="0" fillId="0" borderId="23" xfId="0" applyNumberFormat="1" applyBorder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164" fontId="2" fillId="0" borderId="23" xfId="0" applyNumberFormat="1" applyFont="1" applyBorder="1" applyAlignment="1">
      <alignment horizontal="center" vertical="center" wrapText="1"/>
    </xf>
    <xf numFmtId="0" fontId="3" fillId="0" borderId="23" xfId="0" applyFont="1" applyBorder="1" applyAlignment="1">
      <alignment horizontal="justify"/>
    </xf>
    <xf numFmtId="0" fontId="0" fillId="0" borderId="23" xfId="0" applyBorder="1" applyAlignment="1">
      <alignment horizontal="center"/>
    </xf>
    <xf numFmtId="2" fontId="2" fillId="0" borderId="23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justify"/>
    </xf>
    <xf numFmtId="4" fontId="0" fillId="0" borderId="3" xfId="0" applyNumberFormat="1" applyBorder="1" applyAlignment="1">
      <alignment horizontal="center"/>
    </xf>
    <xf numFmtId="3" fontId="0" fillId="0" borderId="3" xfId="0" applyNumberFormat="1" applyBorder="1"/>
    <xf numFmtId="0" fontId="10" fillId="0" borderId="26" xfId="2" applyFont="1" applyBorder="1" applyAlignment="1">
      <alignment horizontal="center" vertical="center" wrapText="1"/>
    </xf>
    <xf numFmtId="0" fontId="9" fillId="0" borderId="0" xfId="0" applyFont="1" applyAlignment="1">
      <alignment horizontal="justify" wrapText="1"/>
    </xf>
    <xf numFmtId="4" fontId="1" fillId="0" borderId="0" xfId="0" applyNumberFormat="1" applyFont="1" applyAlignment="1">
      <alignment horizontal="center"/>
    </xf>
    <xf numFmtId="0" fontId="3" fillId="0" borderId="0" xfId="0" applyFont="1" applyAlignment="1">
      <alignment horizontal="justify"/>
    </xf>
    <xf numFmtId="0" fontId="1" fillId="0" borderId="9" xfId="0" applyFon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0" fontId="3" fillId="0" borderId="3" xfId="0" applyFont="1" applyBorder="1" applyAlignment="1">
      <alignment horizontal="justify"/>
    </xf>
    <xf numFmtId="0" fontId="9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4" fontId="1" fillId="0" borderId="7" xfId="0" applyNumberFormat="1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4" fontId="0" fillId="0" borderId="11" xfId="0" applyNumberFormat="1" applyBorder="1" applyAlignment="1">
      <alignment horizontal="center"/>
    </xf>
    <xf numFmtId="3" fontId="8" fillId="2" borderId="1" xfId="0" applyNumberFormat="1" applyFont="1" applyFill="1" applyBorder="1" applyAlignment="1">
      <alignment vertical="top"/>
    </xf>
    <xf numFmtId="3" fontId="7" fillId="0" borderId="1" xfId="0" applyNumberFormat="1" applyFont="1" applyBorder="1" applyAlignment="1">
      <alignment horizontal="center" vertical="top"/>
    </xf>
    <xf numFmtId="3" fontId="0" fillId="0" borderId="4" xfId="0" applyNumberFormat="1" applyBorder="1" applyAlignment="1">
      <alignment horizontal="center"/>
    </xf>
    <xf numFmtId="3" fontId="0" fillId="0" borderId="25" xfId="0" applyNumberFormat="1" applyBorder="1" applyAlignment="1">
      <alignment horizontal="center"/>
    </xf>
    <xf numFmtId="3" fontId="1" fillId="0" borderId="22" xfId="0" applyNumberFormat="1" applyFont="1" applyBorder="1" applyAlignment="1">
      <alignment horizontal="center"/>
    </xf>
    <xf numFmtId="3" fontId="1" fillId="0" borderId="25" xfId="0" applyNumberFormat="1" applyFont="1" applyBorder="1" applyAlignment="1">
      <alignment horizontal="center"/>
    </xf>
    <xf numFmtId="3" fontId="1" fillId="0" borderId="11" xfId="0" applyNumberFormat="1" applyFont="1" applyBorder="1"/>
    <xf numFmtId="3" fontId="1" fillId="0" borderId="10" xfId="0" applyNumberFormat="1" applyFont="1" applyBorder="1"/>
    <xf numFmtId="3" fontId="10" fillId="0" borderId="23" xfId="0" applyNumberFormat="1" applyFont="1" applyBorder="1" applyAlignment="1">
      <alignment horizontal="center" vertical="center" wrapText="1"/>
    </xf>
    <xf numFmtId="3" fontId="2" fillId="0" borderId="23" xfId="0" applyNumberFormat="1" applyFont="1" applyBorder="1" applyAlignment="1">
      <alignment horizontal="center" vertical="center" wrapText="1"/>
    </xf>
    <xf numFmtId="3" fontId="0" fillId="0" borderId="24" xfId="0" applyNumberFormat="1" applyBorder="1"/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/>
    </xf>
    <xf numFmtId="3" fontId="7" fillId="0" borderId="7" xfId="0" applyNumberFormat="1" applyFont="1" applyBorder="1" applyAlignment="1">
      <alignment vertical="top"/>
    </xf>
    <xf numFmtId="3" fontId="8" fillId="0" borderId="8" xfId="0" applyNumberFormat="1" applyFont="1" applyBorder="1" applyAlignment="1">
      <alignment vertical="top"/>
    </xf>
    <xf numFmtId="0" fontId="1" fillId="0" borderId="9" xfId="0" applyFont="1" applyBorder="1" applyAlignment="1">
      <alignment horizontal="center" vertical="top"/>
    </xf>
    <xf numFmtId="0" fontId="1" fillId="0" borderId="0" xfId="0" applyFont="1" applyAlignment="1">
      <alignment vertical="top" wrapText="1"/>
    </xf>
    <xf numFmtId="0" fontId="7" fillId="0" borderId="0" xfId="0" applyFont="1" applyAlignment="1">
      <alignment horizontal="center" vertical="top"/>
    </xf>
    <xf numFmtId="3" fontId="7" fillId="0" borderId="10" xfId="0" applyNumberFormat="1" applyFont="1" applyBorder="1" applyAlignment="1">
      <alignment vertical="top"/>
    </xf>
    <xf numFmtId="3" fontId="8" fillId="0" borderId="11" xfId="0" applyNumberFormat="1" applyFont="1" applyBorder="1" applyAlignment="1">
      <alignment vertical="top"/>
    </xf>
    <xf numFmtId="0" fontId="1" fillId="0" borderId="12" xfId="0" applyFont="1" applyBorder="1" applyAlignment="1">
      <alignment horizontal="center" vertical="top"/>
    </xf>
    <xf numFmtId="0" fontId="1" fillId="0" borderId="13" xfId="0" applyFont="1" applyBorder="1" applyAlignment="1">
      <alignment vertical="top" wrapText="1"/>
    </xf>
    <xf numFmtId="0" fontId="7" fillId="0" borderId="13" xfId="0" applyFont="1" applyBorder="1" applyAlignment="1">
      <alignment horizontal="center" vertical="top"/>
    </xf>
    <xf numFmtId="3" fontId="7" fillId="0" borderId="14" xfId="0" applyNumberFormat="1" applyFont="1" applyBorder="1" applyAlignment="1">
      <alignment vertical="top"/>
    </xf>
    <xf numFmtId="3" fontId="8" fillId="0" borderId="15" xfId="0" applyNumberFormat="1" applyFont="1" applyBorder="1" applyAlignment="1">
      <alignment vertical="top"/>
    </xf>
    <xf numFmtId="3" fontId="7" fillId="2" borderId="13" xfId="0" applyNumberFormat="1" applyFont="1" applyFill="1" applyBorder="1" applyAlignment="1">
      <alignment vertical="top" wrapText="1"/>
    </xf>
    <xf numFmtId="4" fontId="1" fillId="0" borderId="6" xfId="0" applyNumberFormat="1" applyFont="1" applyBorder="1" applyAlignment="1">
      <alignment vertical="top" wrapText="1"/>
    </xf>
    <xf numFmtId="4" fontId="1" fillId="0" borderId="13" xfId="0" applyNumberFormat="1" applyFont="1" applyBorder="1" applyAlignment="1">
      <alignment vertical="top" wrapText="1"/>
    </xf>
    <xf numFmtId="0" fontId="11" fillId="0" borderId="0" xfId="0" applyFont="1" applyAlignment="1">
      <alignment horizontal="left"/>
    </xf>
    <xf numFmtId="0" fontId="11" fillId="0" borderId="0" xfId="0" applyFont="1"/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justify"/>
    </xf>
    <xf numFmtId="0" fontId="11" fillId="0" borderId="10" xfId="0" applyFont="1" applyBorder="1" applyAlignment="1">
      <alignment horizontal="center"/>
    </xf>
    <xf numFmtId="4" fontId="11" fillId="0" borderId="10" xfId="0" applyNumberFormat="1" applyFont="1" applyBorder="1" applyAlignment="1">
      <alignment horizontal="center"/>
    </xf>
    <xf numFmtId="0" fontId="8" fillId="0" borderId="0" xfId="0" applyFont="1" applyAlignment="1">
      <alignment horizontal="center" vertical="top" wrapText="1"/>
    </xf>
    <xf numFmtId="0" fontId="7" fillId="0" borderId="0" xfId="0" applyFont="1" applyAlignment="1">
      <alignment horizontal="justify" vertical="top" wrapText="1"/>
    </xf>
    <xf numFmtId="0" fontId="8" fillId="0" borderId="0" xfId="0" applyFont="1" applyAlignment="1">
      <alignment horizontal="right" vertical="top"/>
    </xf>
    <xf numFmtId="3" fontId="7" fillId="0" borderId="0" xfId="0" applyNumberFormat="1" applyFont="1" applyAlignment="1">
      <alignment horizontal="center" vertical="top"/>
    </xf>
    <xf numFmtId="3" fontId="7" fillId="0" borderId="16" xfId="0" applyNumberFormat="1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3" fontId="7" fillId="0" borderId="0" xfId="0" applyNumberFormat="1" applyFont="1" applyAlignment="1">
      <alignment horizontal="right" vertical="top"/>
    </xf>
    <xf numFmtId="10" fontId="7" fillId="0" borderId="0" xfId="1" applyNumberFormat="1" applyFont="1" applyFill="1" applyAlignment="1">
      <alignment horizontal="center" vertical="top"/>
    </xf>
    <xf numFmtId="3" fontId="7" fillId="0" borderId="1" xfId="0" applyNumberFormat="1" applyFont="1" applyBorder="1" applyAlignment="1">
      <alignment vertical="top" wrapText="1"/>
    </xf>
    <xf numFmtId="3" fontId="8" fillId="0" borderId="1" xfId="0" applyNumberFormat="1" applyFont="1" applyBorder="1" applyAlignment="1">
      <alignment vertical="top"/>
    </xf>
    <xf numFmtId="3" fontId="7" fillId="0" borderId="17" xfId="0" applyNumberFormat="1" applyFont="1" applyBorder="1" applyAlignment="1">
      <alignment vertical="top" wrapText="1"/>
    </xf>
    <xf numFmtId="4" fontId="1" fillId="0" borderId="2" xfId="0" applyNumberFormat="1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left" vertical="center" wrapText="1"/>
    </xf>
    <xf numFmtId="4" fontId="5" fillId="0" borderId="3" xfId="0" applyNumberFormat="1" applyFont="1" applyBorder="1" applyAlignment="1">
      <alignment horizontal="left" vertical="center" wrapText="1"/>
    </xf>
    <xf numFmtId="4" fontId="5" fillId="0" borderId="4" xfId="0" applyNumberFormat="1" applyFont="1" applyBorder="1" applyAlignment="1">
      <alignment horizontal="left" vertical="center" wrapText="1"/>
    </xf>
    <xf numFmtId="4" fontId="5" fillId="0" borderId="2" xfId="0" applyNumberFormat="1" applyFont="1" applyBorder="1" applyAlignment="1">
      <alignment horizontal="center"/>
    </xf>
    <xf numFmtId="4" fontId="5" fillId="0" borderId="3" xfId="0" applyNumberFormat="1" applyFont="1" applyBorder="1" applyAlignment="1">
      <alignment horizontal="center"/>
    </xf>
    <xf numFmtId="4" fontId="5" fillId="0" borderId="4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0" xfId="0" applyFont="1" applyAlignment="1">
      <alignment horizontal="left"/>
    </xf>
    <xf numFmtId="0" fontId="0" fillId="0" borderId="0" xfId="0" applyFont="1"/>
    <xf numFmtId="0" fontId="3" fillId="0" borderId="0" xfId="0" applyFont="1" applyAlignment="1">
      <alignment horizontal="justify" wrapText="1"/>
    </xf>
    <xf numFmtId="0" fontId="0" fillId="0" borderId="22" xfId="0" applyFont="1" applyBorder="1" applyAlignment="1">
      <alignment horizontal="center"/>
    </xf>
    <xf numFmtId="4" fontId="0" fillId="0" borderId="0" xfId="0" applyNumberFormat="1" applyFont="1" applyAlignment="1">
      <alignment horizontal="center"/>
    </xf>
    <xf numFmtId="3" fontId="0" fillId="0" borderId="22" xfId="0" applyNumberFormat="1" applyFont="1" applyBorder="1" applyAlignment="1">
      <alignment horizontal="center"/>
    </xf>
    <xf numFmtId="3" fontId="0" fillId="0" borderId="25" xfId="0" applyNumberFormat="1" applyFont="1" applyBorder="1" applyAlignment="1">
      <alignment horizontal="center"/>
    </xf>
    <xf numFmtId="3" fontId="1" fillId="0" borderId="7" xfId="0" applyNumberFormat="1" applyFont="1" applyBorder="1"/>
    <xf numFmtId="3" fontId="1" fillId="0" borderId="8" xfId="0" applyNumberFormat="1" applyFont="1" applyBorder="1"/>
    <xf numFmtId="0" fontId="10" fillId="0" borderId="9" xfId="2" applyFont="1" applyBorder="1" applyAlignment="1">
      <alignment horizontal="center" vertical="center" wrapText="1"/>
    </xf>
    <xf numFmtId="0" fontId="9" fillId="0" borderId="0" xfId="0" applyFont="1" applyBorder="1" applyAlignment="1">
      <alignment horizontal="justify"/>
    </xf>
    <xf numFmtId="4" fontId="1" fillId="0" borderId="0" xfId="0" applyNumberFormat="1" applyFont="1" applyBorder="1" applyAlignment="1">
      <alignment horizontal="center"/>
    </xf>
    <xf numFmtId="0" fontId="9" fillId="0" borderId="23" xfId="0" applyFont="1" applyBorder="1" applyAlignment="1">
      <alignment horizontal="justify"/>
    </xf>
    <xf numFmtId="0" fontId="1" fillId="0" borderId="23" xfId="0" applyFont="1" applyBorder="1" applyAlignment="1">
      <alignment horizontal="center"/>
    </xf>
    <xf numFmtId="4" fontId="1" fillId="0" borderId="23" xfId="0" applyNumberFormat="1" applyFont="1" applyBorder="1" applyAlignment="1">
      <alignment horizontal="center"/>
    </xf>
    <xf numFmtId="0" fontId="2" fillId="0" borderId="23" xfId="2" applyFont="1" applyBorder="1" applyAlignment="1">
      <alignment horizontal="left" vertical="center" wrapText="1"/>
    </xf>
    <xf numFmtId="0" fontId="2" fillId="0" borderId="23" xfId="2" applyFont="1" applyBorder="1" applyAlignment="1">
      <alignment horizontal="center" vertical="center" wrapText="1"/>
    </xf>
    <xf numFmtId="0" fontId="0" fillId="0" borderId="23" xfId="0" applyFont="1" applyBorder="1" applyAlignment="1">
      <alignment horizontal="center"/>
    </xf>
    <xf numFmtId="4" fontId="0" fillId="0" borderId="23" xfId="0" applyNumberFormat="1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4" fontId="0" fillId="0" borderId="10" xfId="0" applyNumberFormat="1" applyFont="1" applyBorder="1" applyAlignment="1">
      <alignment horizontal="center"/>
    </xf>
    <xf numFmtId="3" fontId="0" fillId="0" borderId="22" xfId="0" applyNumberFormat="1" applyFont="1" applyBorder="1"/>
    <xf numFmtId="3" fontId="0" fillId="0" borderId="11" xfId="0" applyNumberFormat="1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3" fontId="11" fillId="0" borderId="10" xfId="0" applyNumberFormat="1" applyFont="1" applyBorder="1"/>
    <xf numFmtId="3" fontId="11" fillId="0" borderId="11" xfId="0" applyNumberFormat="1" applyFont="1" applyBorder="1" applyAlignment="1">
      <alignment horizontal="center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justify"/>
    </xf>
    <xf numFmtId="3" fontId="11" fillId="0" borderId="11" xfId="0" applyNumberFormat="1" applyFont="1" applyBorder="1"/>
  </cellXfs>
  <cellStyles count="3">
    <cellStyle name="Normal" xfId="0" builtinId="0"/>
    <cellStyle name="Normal 2" xfId="2" xr:uid="{10F33AEA-3F1B-4966-ACEE-76341484C1C6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526564</xdr:colOff>
      <xdr:row>0</xdr:row>
      <xdr:rowOff>25886</xdr:rowOff>
    </xdr:from>
    <xdr:to>
      <xdr:col>2</xdr:col>
      <xdr:colOff>1926739</xdr:colOff>
      <xdr:row>2</xdr:row>
      <xdr:rowOff>209510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6184C23-6823-4F42-A7FC-40CBE46C07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9914" y="25886"/>
          <a:ext cx="2190750" cy="8999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583714</xdr:colOff>
      <xdr:row>106</xdr:row>
      <xdr:rowOff>35411</xdr:rowOff>
    </xdr:from>
    <xdr:ext cx="2194560" cy="896094"/>
    <xdr:pic>
      <xdr:nvPicPr>
        <xdr:cNvPr id="4" name="Imagen 3">
          <a:extLst>
            <a:ext uri="{FF2B5EF4-FFF2-40B4-BE49-F238E27FC236}">
              <a16:creationId xmlns:a16="http://schemas.microsoft.com/office/drawing/2014/main" id="{14AC448E-1A94-4488-B354-3E46B2C31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7064" y="19818836"/>
          <a:ext cx="2194560" cy="8960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9"/>
  <sheetViews>
    <sheetView showGridLines="0" tabSelected="1" view="pageBreakPreview" topLeftCell="A139" zoomScaleNormal="100" zoomScaleSheetLayoutView="100" workbookViewId="0">
      <selection activeCell="J99" sqref="J99"/>
    </sheetView>
  </sheetViews>
  <sheetFormatPr baseColWidth="10" defaultRowHeight="14.4" x14ac:dyDescent="0.3"/>
  <cols>
    <col min="1" max="1" width="1.88671875" style="2" customWidth="1"/>
    <col min="2" max="2" width="11.44140625" style="5"/>
    <col min="3" max="3" width="89.109375" style="1" customWidth="1"/>
    <col min="4" max="4" width="10.33203125" style="3" customWidth="1"/>
    <col min="5" max="5" width="14.6640625" style="26" customWidth="1"/>
    <col min="6" max="6" width="18.109375" style="4" customWidth="1"/>
    <col min="7" max="7" width="13.44140625" style="4" customWidth="1"/>
  </cols>
  <sheetData>
    <row r="1" spans="1:7" ht="15" thickBot="1" x14ac:dyDescent="0.35"/>
    <row r="2" spans="1:7" ht="40.799999999999997" customHeight="1" thickBot="1" x14ac:dyDescent="0.35">
      <c r="D2" s="2"/>
      <c r="E2" s="125" t="s">
        <v>22</v>
      </c>
      <c r="F2" s="126"/>
      <c r="G2" s="127"/>
    </row>
    <row r="3" spans="1:7" ht="18" customHeight="1" thickBot="1" x14ac:dyDescent="0.35">
      <c r="E3" s="128" t="s">
        <v>23</v>
      </c>
      <c r="F3" s="129"/>
      <c r="G3" s="130"/>
    </row>
    <row r="4" spans="1:7" ht="15" thickBot="1" x14ac:dyDescent="0.35"/>
    <row r="5" spans="1:7" ht="18.600000000000001" thickBot="1" x14ac:dyDescent="0.35">
      <c r="B5" s="122" t="s">
        <v>6</v>
      </c>
      <c r="C5" s="123"/>
      <c r="D5" s="123"/>
      <c r="E5" s="123"/>
      <c r="F5" s="123"/>
      <c r="G5" s="124"/>
    </row>
    <row r="6" spans="1:7" ht="15" thickBot="1" x14ac:dyDescent="0.35">
      <c r="B6" s="15" t="s">
        <v>7</v>
      </c>
      <c r="C6" s="16" t="s">
        <v>8</v>
      </c>
      <c r="D6" s="17" t="s">
        <v>9</v>
      </c>
      <c r="E6" s="21" t="s">
        <v>10</v>
      </c>
      <c r="F6" s="22" t="s">
        <v>11</v>
      </c>
      <c r="G6" s="6" t="s">
        <v>12</v>
      </c>
    </row>
    <row r="7" spans="1:7" s="38" customFormat="1" x14ac:dyDescent="0.3">
      <c r="A7" s="37"/>
      <c r="B7" s="61" t="s">
        <v>60</v>
      </c>
      <c r="C7" s="41" t="s">
        <v>61</v>
      </c>
      <c r="D7" s="69"/>
      <c r="E7" s="70"/>
      <c r="F7" s="141"/>
      <c r="G7" s="142"/>
    </row>
    <row r="8" spans="1:7" s="38" customFormat="1" x14ac:dyDescent="0.3">
      <c r="A8" s="37"/>
      <c r="B8" s="143"/>
      <c r="C8" s="144"/>
      <c r="D8" s="44"/>
      <c r="E8" s="145"/>
      <c r="F8" s="77"/>
      <c r="G8" s="79"/>
    </row>
    <row r="9" spans="1:7" s="38" customFormat="1" x14ac:dyDescent="0.3">
      <c r="A9" s="37"/>
      <c r="B9" s="39" t="s">
        <v>109</v>
      </c>
      <c r="C9" s="62" t="s">
        <v>62</v>
      </c>
      <c r="D9" s="44"/>
      <c r="E9" s="63"/>
      <c r="F9" s="77"/>
      <c r="G9" s="78"/>
    </row>
    <row r="10" spans="1:7" s="38" customFormat="1" x14ac:dyDescent="0.3">
      <c r="A10" s="37"/>
      <c r="B10" s="39" t="s">
        <v>73</v>
      </c>
      <c r="C10" s="62" t="s">
        <v>63</v>
      </c>
      <c r="D10" s="44"/>
      <c r="E10" s="63"/>
      <c r="F10" s="77"/>
      <c r="G10" s="78"/>
    </row>
    <row r="11" spans="1:7" s="135" customFormat="1" x14ac:dyDescent="0.3">
      <c r="A11" s="134"/>
      <c r="B11" s="45">
        <v>1</v>
      </c>
      <c r="C11" s="136" t="s">
        <v>25</v>
      </c>
      <c r="D11" s="137" t="s">
        <v>20</v>
      </c>
      <c r="E11" s="138">
        <v>14.8</v>
      </c>
      <c r="F11" s="139"/>
      <c r="G11" s="140">
        <f>+F11*E11</f>
        <v>0</v>
      </c>
    </row>
    <row r="12" spans="1:7" s="135" customFormat="1" x14ac:dyDescent="0.3">
      <c r="A12" s="134"/>
      <c r="B12" s="45">
        <v>2</v>
      </c>
      <c r="C12" s="136" t="s">
        <v>26</v>
      </c>
      <c r="D12" s="137" t="s">
        <v>3</v>
      </c>
      <c r="E12" s="138">
        <v>5</v>
      </c>
      <c r="F12" s="139"/>
      <c r="G12" s="140">
        <f t="shared" ref="G12:G67" si="0">+F12*E12</f>
        <v>0</v>
      </c>
    </row>
    <row r="13" spans="1:7" s="135" customFormat="1" x14ac:dyDescent="0.3">
      <c r="A13" s="134"/>
      <c r="B13" s="45">
        <v>3</v>
      </c>
      <c r="C13" s="136" t="s">
        <v>27</v>
      </c>
      <c r="D13" s="137" t="s">
        <v>20</v>
      </c>
      <c r="E13" s="138">
        <v>14.8</v>
      </c>
      <c r="F13" s="139"/>
      <c r="G13" s="140">
        <f t="shared" si="0"/>
        <v>0</v>
      </c>
    </row>
    <row r="14" spans="1:7" s="135" customFormat="1" x14ac:dyDescent="0.3">
      <c r="A14" s="134"/>
      <c r="B14" s="45">
        <v>4</v>
      </c>
      <c r="C14" s="136" t="s">
        <v>28</v>
      </c>
      <c r="D14" s="137" t="s">
        <v>20</v>
      </c>
      <c r="E14" s="138">
        <v>8.3000000000000007</v>
      </c>
      <c r="F14" s="139"/>
      <c r="G14" s="140">
        <f t="shared" si="0"/>
        <v>0</v>
      </c>
    </row>
    <row r="15" spans="1:7" s="135" customFormat="1" x14ac:dyDescent="0.3">
      <c r="A15" s="134"/>
      <c r="B15" s="45">
        <v>5</v>
      </c>
      <c r="C15" s="136" t="s">
        <v>29</v>
      </c>
      <c r="D15" s="137" t="s">
        <v>20</v>
      </c>
      <c r="E15" s="138">
        <v>8.3000000000000007</v>
      </c>
      <c r="F15" s="139"/>
      <c r="G15" s="140">
        <f t="shared" si="0"/>
        <v>0</v>
      </c>
    </row>
    <row r="16" spans="1:7" s="135" customFormat="1" x14ac:dyDescent="0.3">
      <c r="A16" s="134"/>
      <c r="B16" s="45">
        <v>6</v>
      </c>
      <c r="C16" s="136" t="s">
        <v>30</v>
      </c>
      <c r="D16" s="137" t="s">
        <v>1</v>
      </c>
      <c r="E16" s="138">
        <v>2.4</v>
      </c>
      <c r="F16" s="139"/>
      <c r="G16" s="140">
        <f t="shared" si="0"/>
        <v>0</v>
      </c>
    </row>
    <row r="17" spans="1:7" s="135" customFormat="1" x14ac:dyDescent="0.3">
      <c r="A17" s="134"/>
      <c r="B17" s="45">
        <v>7</v>
      </c>
      <c r="C17" s="136" t="s">
        <v>31</v>
      </c>
      <c r="D17" s="137" t="s">
        <v>3</v>
      </c>
      <c r="E17" s="138">
        <v>5</v>
      </c>
      <c r="F17" s="139"/>
      <c r="G17" s="140">
        <f t="shared" si="0"/>
        <v>0</v>
      </c>
    </row>
    <row r="18" spans="1:7" s="38" customFormat="1" x14ac:dyDescent="0.3">
      <c r="A18" s="37"/>
      <c r="B18" s="39" t="s">
        <v>64</v>
      </c>
      <c r="C18" s="62" t="s">
        <v>65</v>
      </c>
      <c r="D18" s="44"/>
      <c r="E18" s="63"/>
      <c r="F18" s="77"/>
      <c r="G18" s="140"/>
    </row>
    <row r="19" spans="1:7" s="135" customFormat="1" x14ac:dyDescent="0.3">
      <c r="A19" s="134"/>
      <c r="B19" s="45">
        <v>8</v>
      </c>
      <c r="C19" s="136" t="s">
        <v>32</v>
      </c>
      <c r="D19" s="137" t="s">
        <v>0</v>
      </c>
      <c r="E19" s="138">
        <v>33</v>
      </c>
      <c r="F19" s="139"/>
      <c r="G19" s="140">
        <f t="shared" si="0"/>
        <v>0</v>
      </c>
    </row>
    <row r="20" spans="1:7" s="135" customFormat="1" x14ac:dyDescent="0.3">
      <c r="A20" s="134"/>
      <c r="B20" s="45">
        <v>9</v>
      </c>
      <c r="C20" s="136" t="s">
        <v>33</v>
      </c>
      <c r="D20" s="137" t="s">
        <v>0</v>
      </c>
      <c r="E20" s="138">
        <v>33</v>
      </c>
      <c r="F20" s="139"/>
      <c r="G20" s="140">
        <f t="shared" si="0"/>
        <v>0</v>
      </c>
    </row>
    <row r="21" spans="1:7" s="135" customFormat="1" x14ac:dyDescent="0.3">
      <c r="A21" s="134"/>
      <c r="B21" s="45">
        <v>10</v>
      </c>
      <c r="C21" s="136" t="s">
        <v>34</v>
      </c>
      <c r="D21" s="137" t="s">
        <v>3</v>
      </c>
      <c r="E21" s="138">
        <v>1</v>
      </c>
      <c r="F21" s="139"/>
      <c r="G21" s="140">
        <f t="shared" si="0"/>
        <v>0</v>
      </c>
    </row>
    <row r="22" spans="1:7" s="135" customFormat="1" x14ac:dyDescent="0.3">
      <c r="A22" s="134"/>
      <c r="B22" s="45">
        <v>11</v>
      </c>
      <c r="C22" s="136" t="s">
        <v>35</v>
      </c>
      <c r="D22" s="137" t="s">
        <v>3</v>
      </c>
      <c r="E22" s="138">
        <v>1</v>
      </c>
      <c r="F22" s="139"/>
      <c r="G22" s="140">
        <f t="shared" si="0"/>
        <v>0</v>
      </c>
    </row>
    <row r="23" spans="1:7" s="135" customFormat="1" x14ac:dyDescent="0.3">
      <c r="A23" s="134"/>
      <c r="B23" s="45">
        <v>12</v>
      </c>
      <c r="C23" s="136" t="s">
        <v>36</v>
      </c>
      <c r="D23" s="137" t="s">
        <v>0</v>
      </c>
      <c r="E23" s="138">
        <v>41.25</v>
      </c>
      <c r="F23" s="139"/>
      <c r="G23" s="140">
        <f t="shared" si="0"/>
        <v>0</v>
      </c>
    </row>
    <row r="24" spans="1:7" s="135" customFormat="1" x14ac:dyDescent="0.3">
      <c r="A24" s="134"/>
      <c r="B24" s="45" t="s">
        <v>24</v>
      </c>
      <c r="C24" s="136"/>
      <c r="D24" s="137"/>
      <c r="E24" s="138"/>
      <c r="F24" s="139"/>
      <c r="G24" s="140"/>
    </row>
    <row r="25" spans="1:7" s="38" customFormat="1" x14ac:dyDescent="0.3">
      <c r="A25" s="37"/>
      <c r="B25" s="39" t="s">
        <v>72</v>
      </c>
      <c r="C25" s="62" t="s">
        <v>66</v>
      </c>
      <c r="D25" s="44"/>
      <c r="E25" s="63"/>
      <c r="F25" s="77"/>
      <c r="G25" s="140"/>
    </row>
    <row r="26" spans="1:7" s="38" customFormat="1" x14ac:dyDescent="0.3">
      <c r="A26" s="37"/>
      <c r="B26" s="39" t="s">
        <v>71</v>
      </c>
      <c r="C26" s="62" t="s">
        <v>67</v>
      </c>
      <c r="D26" s="44"/>
      <c r="E26" s="63"/>
      <c r="F26" s="77"/>
      <c r="G26" s="140"/>
    </row>
    <row r="27" spans="1:7" s="135" customFormat="1" x14ac:dyDescent="0.3">
      <c r="A27" s="134"/>
      <c r="B27" s="45">
        <v>13</v>
      </c>
      <c r="C27" s="136" t="s">
        <v>37</v>
      </c>
      <c r="D27" s="137" t="s">
        <v>3</v>
      </c>
      <c r="E27" s="138">
        <v>6</v>
      </c>
      <c r="F27" s="139"/>
      <c r="G27" s="140">
        <f t="shared" si="0"/>
        <v>0</v>
      </c>
    </row>
    <row r="28" spans="1:7" s="135" customFormat="1" x14ac:dyDescent="0.3">
      <c r="A28" s="134"/>
      <c r="B28" s="45">
        <v>14</v>
      </c>
      <c r="C28" s="136" t="s">
        <v>38</v>
      </c>
      <c r="D28" s="137" t="s">
        <v>20</v>
      </c>
      <c r="E28" s="138">
        <v>102</v>
      </c>
      <c r="F28" s="139"/>
      <c r="G28" s="140">
        <f t="shared" si="0"/>
        <v>0</v>
      </c>
    </row>
    <row r="29" spans="1:7" s="135" customFormat="1" x14ac:dyDescent="0.3">
      <c r="A29" s="134"/>
      <c r="B29" s="45"/>
      <c r="C29" s="136"/>
      <c r="D29" s="137"/>
      <c r="E29" s="138"/>
      <c r="F29" s="139"/>
      <c r="G29" s="140"/>
    </row>
    <row r="30" spans="1:7" s="38" customFormat="1" x14ac:dyDescent="0.3">
      <c r="A30" s="37"/>
      <c r="B30" s="39" t="s">
        <v>68</v>
      </c>
      <c r="C30" s="62" t="s">
        <v>69</v>
      </c>
      <c r="D30" s="44"/>
      <c r="E30" s="63"/>
      <c r="F30" s="77"/>
      <c r="G30" s="140"/>
    </row>
    <row r="31" spans="1:7" s="135" customFormat="1" x14ac:dyDescent="0.3">
      <c r="A31" s="134"/>
      <c r="B31" s="45">
        <v>15</v>
      </c>
      <c r="C31" s="136" t="s">
        <v>39</v>
      </c>
      <c r="D31" s="137" t="s">
        <v>3</v>
      </c>
      <c r="E31" s="138">
        <v>5</v>
      </c>
      <c r="F31" s="139"/>
      <c r="G31" s="140">
        <f t="shared" si="0"/>
        <v>0</v>
      </c>
    </row>
    <row r="32" spans="1:7" s="135" customFormat="1" x14ac:dyDescent="0.3">
      <c r="A32" s="134"/>
      <c r="B32" s="45">
        <v>16</v>
      </c>
      <c r="C32" s="136" t="s">
        <v>40</v>
      </c>
      <c r="D32" s="137" t="s">
        <v>3</v>
      </c>
      <c r="E32" s="138">
        <v>5</v>
      </c>
      <c r="F32" s="139"/>
      <c r="G32" s="140">
        <f t="shared" si="0"/>
        <v>0</v>
      </c>
    </row>
    <row r="33" spans="1:7" s="135" customFormat="1" x14ac:dyDescent="0.3">
      <c r="A33" s="134"/>
      <c r="B33" s="45">
        <v>17</v>
      </c>
      <c r="C33" s="136" t="s">
        <v>41</v>
      </c>
      <c r="D33" s="137" t="s">
        <v>3</v>
      </c>
      <c r="E33" s="138">
        <v>5</v>
      </c>
      <c r="F33" s="139"/>
      <c r="G33" s="140">
        <f t="shared" si="0"/>
        <v>0</v>
      </c>
    </row>
    <row r="34" spans="1:7" s="135" customFormat="1" x14ac:dyDescent="0.3">
      <c r="A34" s="134"/>
      <c r="B34" s="45">
        <v>18</v>
      </c>
      <c r="C34" s="136" t="s">
        <v>42</v>
      </c>
      <c r="D34" s="137" t="s">
        <v>3</v>
      </c>
      <c r="E34" s="138">
        <v>5</v>
      </c>
      <c r="F34" s="139"/>
      <c r="G34" s="140">
        <f t="shared" si="0"/>
        <v>0</v>
      </c>
    </row>
    <row r="35" spans="1:7" s="135" customFormat="1" x14ac:dyDescent="0.3">
      <c r="A35" s="134"/>
      <c r="B35" s="45">
        <v>19</v>
      </c>
      <c r="C35" s="136" t="s">
        <v>43</v>
      </c>
      <c r="D35" s="137" t="s">
        <v>3</v>
      </c>
      <c r="E35" s="138">
        <v>5</v>
      </c>
      <c r="F35" s="139"/>
      <c r="G35" s="140">
        <f t="shared" si="0"/>
        <v>0</v>
      </c>
    </row>
    <row r="36" spans="1:7" s="135" customFormat="1" x14ac:dyDescent="0.3">
      <c r="A36" s="134"/>
      <c r="B36" s="45">
        <v>20</v>
      </c>
      <c r="C36" s="136" t="s">
        <v>44</v>
      </c>
      <c r="D36" s="137" t="s">
        <v>3</v>
      </c>
      <c r="E36" s="138">
        <v>1</v>
      </c>
      <c r="F36" s="139"/>
      <c r="G36" s="140">
        <f t="shared" si="0"/>
        <v>0</v>
      </c>
    </row>
    <row r="37" spans="1:7" s="135" customFormat="1" x14ac:dyDescent="0.3">
      <c r="A37" s="134"/>
      <c r="B37" s="45" t="s">
        <v>24</v>
      </c>
      <c r="C37" s="136"/>
      <c r="D37" s="137"/>
      <c r="E37" s="138"/>
      <c r="F37" s="139"/>
      <c r="G37" s="140"/>
    </row>
    <row r="38" spans="1:7" s="38" customFormat="1" x14ac:dyDescent="0.3">
      <c r="A38" s="37"/>
      <c r="B38" s="39" t="s">
        <v>110</v>
      </c>
      <c r="C38" s="62" t="s">
        <v>74</v>
      </c>
      <c r="D38" s="44"/>
      <c r="E38" s="63"/>
      <c r="F38" s="77"/>
      <c r="G38" s="140"/>
    </row>
    <row r="39" spans="1:7" s="38" customFormat="1" x14ac:dyDescent="0.3">
      <c r="A39" s="37"/>
      <c r="B39" s="39" t="s">
        <v>70</v>
      </c>
      <c r="C39" s="62" t="s">
        <v>75</v>
      </c>
      <c r="D39" s="44"/>
      <c r="E39" s="63"/>
      <c r="F39" s="77"/>
      <c r="G39" s="140"/>
    </row>
    <row r="40" spans="1:7" s="135" customFormat="1" x14ac:dyDescent="0.3">
      <c r="A40" s="134"/>
      <c r="B40" s="45">
        <v>21</v>
      </c>
      <c r="C40" s="136" t="s">
        <v>45</v>
      </c>
      <c r="D40" s="137" t="s">
        <v>3</v>
      </c>
      <c r="E40" s="138">
        <v>5</v>
      </c>
      <c r="F40" s="139"/>
      <c r="G40" s="140">
        <f t="shared" si="0"/>
        <v>0</v>
      </c>
    </row>
    <row r="41" spans="1:7" s="135" customFormat="1" x14ac:dyDescent="0.3">
      <c r="A41" s="134"/>
      <c r="B41" s="45">
        <v>22</v>
      </c>
      <c r="C41" s="136" t="s">
        <v>46</v>
      </c>
      <c r="D41" s="137" t="s">
        <v>3</v>
      </c>
      <c r="E41" s="138">
        <v>5</v>
      </c>
      <c r="F41" s="139"/>
      <c r="G41" s="140">
        <f t="shared" si="0"/>
        <v>0</v>
      </c>
    </row>
    <row r="42" spans="1:7" s="135" customFormat="1" x14ac:dyDescent="0.3">
      <c r="A42" s="134"/>
      <c r="B42" s="45">
        <v>23</v>
      </c>
      <c r="C42" s="136" t="s">
        <v>47</v>
      </c>
      <c r="D42" s="137" t="s">
        <v>2</v>
      </c>
      <c r="E42" s="138">
        <v>63.5</v>
      </c>
      <c r="F42" s="139"/>
      <c r="G42" s="140">
        <f t="shared" si="0"/>
        <v>0</v>
      </c>
    </row>
    <row r="43" spans="1:7" s="135" customFormat="1" x14ac:dyDescent="0.3">
      <c r="A43" s="134"/>
      <c r="B43" s="45">
        <v>24</v>
      </c>
      <c r="C43" s="136" t="s">
        <v>48</v>
      </c>
      <c r="D43" s="137" t="s">
        <v>3</v>
      </c>
      <c r="E43" s="138">
        <v>20</v>
      </c>
      <c r="F43" s="139"/>
      <c r="G43" s="140">
        <f t="shared" si="0"/>
        <v>0</v>
      </c>
    </row>
    <row r="44" spans="1:7" s="135" customFormat="1" x14ac:dyDescent="0.3">
      <c r="A44" s="134"/>
      <c r="B44" s="45">
        <v>25</v>
      </c>
      <c r="C44" s="136" t="s">
        <v>49</v>
      </c>
      <c r="D44" s="137" t="s">
        <v>3</v>
      </c>
      <c r="E44" s="138">
        <v>5</v>
      </c>
      <c r="F44" s="139"/>
      <c r="G44" s="140">
        <f t="shared" si="0"/>
        <v>0</v>
      </c>
    </row>
    <row r="45" spans="1:7" s="135" customFormat="1" x14ac:dyDescent="0.3">
      <c r="A45" s="134"/>
      <c r="B45" s="45">
        <v>26</v>
      </c>
      <c r="C45" s="136" t="s">
        <v>50</v>
      </c>
      <c r="D45" s="137" t="s">
        <v>3</v>
      </c>
      <c r="E45" s="138">
        <v>10</v>
      </c>
      <c r="F45" s="139"/>
      <c r="G45" s="140">
        <f t="shared" si="0"/>
        <v>0</v>
      </c>
    </row>
    <row r="46" spans="1:7" s="135" customFormat="1" x14ac:dyDescent="0.3">
      <c r="A46" s="134"/>
      <c r="B46" s="45">
        <v>27</v>
      </c>
      <c r="C46" s="136" t="s">
        <v>51</v>
      </c>
      <c r="D46" s="137" t="s">
        <v>3</v>
      </c>
      <c r="E46" s="138">
        <v>5</v>
      </c>
      <c r="F46" s="139"/>
      <c r="G46" s="140">
        <f t="shared" si="0"/>
        <v>0</v>
      </c>
    </row>
    <row r="47" spans="1:7" s="135" customFormat="1" x14ac:dyDescent="0.3">
      <c r="A47" s="134"/>
      <c r="B47" s="45"/>
      <c r="C47" s="136"/>
      <c r="D47" s="137"/>
      <c r="E47" s="138"/>
      <c r="F47" s="139"/>
      <c r="G47" s="140"/>
    </row>
    <row r="48" spans="1:7" s="38" customFormat="1" x14ac:dyDescent="0.3">
      <c r="A48" s="37"/>
      <c r="B48" s="39" t="s">
        <v>76</v>
      </c>
      <c r="C48" s="62" t="s">
        <v>77</v>
      </c>
      <c r="D48" s="44"/>
      <c r="E48" s="63"/>
      <c r="F48" s="77"/>
      <c r="G48" s="140"/>
    </row>
    <row r="49" spans="1:7" s="135" customFormat="1" x14ac:dyDescent="0.3">
      <c r="A49" s="134"/>
      <c r="B49" s="45">
        <v>28</v>
      </c>
      <c r="C49" s="136" t="s">
        <v>45</v>
      </c>
      <c r="D49" s="137" t="s">
        <v>3</v>
      </c>
      <c r="E49" s="138">
        <v>5</v>
      </c>
      <c r="F49" s="139"/>
      <c r="G49" s="140">
        <f t="shared" si="0"/>
        <v>0</v>
      </c>
    </row>
    <row r="50" spans="1:7" s="135" customFormat="1" x14ac:dyDescent="0.3">
      <c r="A50" s="134"/>
      <c r="B50" s="45">
        <v>29</v>
      </c>
      <c r="C50" s="136" t="s">
        <v>46</v>
      </c>
      <c r="D50" s="137" t="s">
        <v>3</v>
      </c>
      <c r="E50" s="138">
        <v>5</v>
      </c>
      <c r="F50" s="139"/>
      <c r="G50" s="140">
        <f t="shared" si="0"/>
        <v>0</v>
      </c>
    </row>
    <row r="51" spans="1:7" s="135" customFormat="1" x14ac:dyDescent="0.3">
      <c r="A51" s="134"/>
      <c r="B51" s="45">
        <v>30</v>
      </c>
      <c r="C51" s="136" t="s">
        <v>47</v>
      </c>
      <c r="D51" s="137" t="s">
        <v>2</v>
      </c>
      <c r="E51" s="138">
        <v>61</v>
      </c>
      <c r="F51" s="139"/>
      <c r="G51" s="140">
        <f t="shared" si="0"/>
        <v>0</v>
      </c>
    </row>
    <row r="52" spans="1:7" s="135" customFormat="1" x14ac:dyDescent="0.3">
      <c r="A52" s="134"/>
      <c r="B52" s="45">
        <v>31</v>
      </c>
      <c r="C52" s="136" t="s">
        <v>48</v>
      </c>
      <c r="D52" s="137" t="s">
        <v>3</v>
      </c>
      <c r="E52" s="138">
        <v>20</v>
      </c>
      <c r="F52" s="139"/>
      <c r="G52" s="140">
        <f t="shared" si="0"/>
        <v>0</v>
      </c>
    </row>
    <row r="53" spans="1:7" s="135" customFormat="1" x14ac:dyDescent="0.3">
      <c r="A53" s="134"/>
      <c r="B53" s="45">
        <v>32</v>
      </c>
      <c r="C53" s="136" t="s">
        <v>49</v>
      </c>
      <c r="D53" s="137" t="s">
        <v>3</v>
      </c>
      <c r="E53" s="138">
        <v>5</v>
      </c>
      <c r="F53" s="139"/>
      <c r="G53" s="140">
        <f t="shared" si="0"/>
        <v>0</v>
      </c>
    </row>
    <row r="54" spans="1:7" s="135" customFormat="1" x14ac:dyDescent="0.3">
      <c r="A54" s="134"/>
      <c r="B54" s="45">
        <v>33</v>
      </c>
      <c r="C54" s="136" t="s">
        <v>50</v>
      </c>
      <c r="D54" s="137" t="s">
        <v>3</v>
      </c>
      <c r="E54" s="138">
        <v>10</v>
      </c>
      <c r="F54" s="139"/>
      <c r="G54" s="140">
        <f t="shared" si="0"/>
        <v>0</v>
      </c>
    </row>
    <row r="55" spans="1:7" s="135" customFormat="1" x14ac:dyDescent="0.3">
      <c r="A55" s="134"/>
      <c r="B55" s="45">
        <v>34</v>
      </c>
      <c r="C55" s="136" t="s">
        <v>51</v>
      </c>
      <c r="D55" s="137" t="s">
        <v>3</v>
      </c>
      <c r="E55" s="138">
        <v>5</v>
      </c>
      <c r="F55" s="139"/>
      <c r="G55" s="140">
        <f t="shared" si="0"/>
        <v>0</v>
      </c>
    </row>
    <row r="56" spans="1:7" s="135" customFormat="1" x14ac:dyDescent="0.3">
      <c r="A56" s="134"/>
      <c r="B56" s="45" t="s">
        <v>24</v>
      </c>
      <c r="C56" s="136"/>
      <c r="D56" s="137"/>
      <c r="E56" s="138"/>
      <c r="F56" s="139"/>
      <c r="G56" s="140"/>
    </row>
    <row r="57" spans="1:7" s="38" customFormat="1" x14ac:dyDescent="0.3">
      <c r="A57" s="37"/>
      <c r="B57" s="39" t="s">
        <v>78</v>
      </c>
      <c r="C57" s="62" t="s">
        <v>79</v>
      </c>
      <c r="D57" s="44"/>
      <c r="E57" s="63"/>
      <c r="F57" s="77"/>
      <c r="G57" s="140"/>
    </row>
    <row r="58" spans="1:7" s="135" customFormat="1" x14ac:dyDescent="0.3">
      <c r="A58" s="134"/>
      <c r="B58" s="45">
        <v>35</v>
      </c>
      <c r="C58" s="136" t="s">
        <v>52</v>
      </c>
      <c r="D58" s="137" t="s">
        <v>3</v>
      </c>
      <c r="E58" s="138">
        <v>20</v>
      </c>
      <c r="F58" s="139"/>
      <c r="G58" s="140">
        <f t="shared" si="0"/>
        <v>0</v>
      </c>
    </row>
    <row r="59" spans="1:7" s="135" customFormat="1" x14ac:dyDescent="0.3">
      <c r="A59" s="134"/>
      <c r="B59" s="45">
        <v>36</v>
      </c>
      <c r="C59" s="136" t="s">
        <v>53</v>
      </c>
      <c r="D59" s="137" t="s">
        <v>3</v>
      </c>
      <c r="E59" s="138">
        <v>5</v>
      </c>
      <c r="F59" s="139"/>
      <c r="G59" s="140">
        <f t="shared" si="0"/>
        <v>0</v>
      </c>
    </row>
    <row r="60" spans="1:7" s="135" customFormat="1" x14ac:dyDescent="0.3">
      <c r="A60" s="134"/>
      <c r="B60" s="45">
        <v>37</v>
      </c>
      <c r="C60" s="136" t="s">
        <v>54</v>
      </c>
      <c r="D60" s="137" t="s">
        <v>3</v>
      </c>
      <c r="E60" s="138">
        <v>50</v>
      </c>
      <c r="F60" s="139"/>
      <c r="G60" s="140">
        <f t="shared" si="0"/>
        <v>0</v>
      </c>
    </row>
    <row r="61" spans="1:7" s="135" customFormat="1" x14ac:dyDescent="0.3">
      <c r="A61" s="134"/>
      <c r="B61" s="45">
        <v>38</v>
      </c>
      <c r="C61" s="136" t="s">
        <v>55</v>
      </c>
      <c r="D61" s="137" t="s">
        <v>3</v>
      </c>
      <c r="E61" s="138">
        <v>5</v>
      </c>
      <c r="F61" s="139"/>
      <c r="G61" s="140">
        <f t="shared" si="0"/>
        <v>0</v>
      </c>
    </row>
    <row r="62" spans="1:7" s="135" customFormat="1" x14ac:dyDescent="0.3">
      <c r="A62" s="134"/>
      <c r="B62" s="45" t="s">
        <v>24</v>
      </c>
      <c r="C62" s="136"/>
      <c r="D62" s="137"/>
      <c r="E62" s="138"/>
      <c r="F62" s="139"/>
      <c r="G62" s="140"/>
    </row>
    <row r="63" spans="1:7" s="38" customFormat="1" x14ac:dyDescent="0.3">
      <c r="A63" s="37"/>
      <c r="B63" s="39" t="s">
        <v>111</v>
      </c>
      <c r="C63" s="62" t="s">
        <v>107</v>
      </c>
      <c r="D63" s="44"/>
      <c r="E63" s="63"/>
      <c r="F63" s="77"/>
      <c r="G63" s="78"/>
    </row>
    <row r="64" spans="1:7" s="38" customFormat="1" x14ac:dyDescent="0.3">
      <c r="A64" s="37"/>
      <c r="B64" s="39" t="s">
        <v>106</v>
      </c>
      <c r="C64" s="62" t="s">
        <v>108</v>
      </c>
      <c r="D64" s="44"/>
      <c r="E64" s="63"/>
      <c r="F64" s="77"/>
      <c r="G64" s="78"/>
    </row>
    <row r="65" spans="1:7" s="135" customFormat="1" x14ac:dyDescent="0.3">
      <c r="A65" s="134"/>
      <c r="B65" s="45">
        <v>39</v>
      </c>
      <c r="C65" s="136" t="s">
        <v>56</v>
      </c>
      <c r="D65" s="137" t="s">
        <v>1</v>
      </c>
      <c r="E65" s="138">
        <v>4</v>
      </c>
      <c r="F65" s="139"/>
      <c r="G65" s="140">
        <f t="shared" si="0"/>
        <v>0</v>
      </c>
    </row>
    <row r="66" spans="1:7" s="135" customFormat="1" x14ac:dyDescent="0.3">
      <c r="A66" s="134"/>
      <c r="B66" s="45">
        <v>40</v>
      </c>
      <c r="C66" s="136" t="s">
        <v>57</v>
      </c>
      <c r="D66" s="137" t="s">
        <v>3</v>
      </c>
      <c r="E66" s="138">
        <v>10</v>
      </c>
      <c r="F66" s="139"/>
      <c r="G66" s="140">
        <f t="shared" si="0"/>
        <v>0</v>
      </c>
    </row>
    <row r="67" spans="1:7" s="135" customFormat="1" x14ac:dyDescent="0.3">
      <c r="A67" s="134"/>
      <c r="B67" s="45">
        <v>41</v>
      </c>
      <c r="C67" s="136" t="s">
        <v>58</v>
      </c>
      <c r="D67" s="137" t="s">
        <v>3</v>
      </c>
      <c r="E67" s="138">
        <v>5</v>
      </c>
      <c r="F67" s="139"/>
      <c r="G67" s="140">
        <f t="shared" si="0"/>
        <v>0</v>
      </c>
    </row>
    <row r="68" spans="1:7" s="135" customFormat="1" ht="15" thickBot="1" x14ac:dyDescent="0.35">
      <c r="A68" s="134"/>
      <c r="B68" s="45">
        <v>42</v>
      </c>
      <c r="C68" s="136" t="s">
        <v>59</v>
      </c>
      <c r="D68" s="137" t="s">
        <v>3</v>
      </c>
      <c r="E68" s="138">
        <v>1</v>
      </c>
      <c r="F68" s="139"/>
      <c r="G68" s="140">
        <f>+F68*E68</f>
        <v>0</v>
      </c>
    </row>
    <row r="69" spans="1:7" ht="15" thickBot="1" x14ac:dyDescent="0.35">
      <c r="B69" s="43"/>
      <c r="C69" s="67"/>
      <c r="D69" s="52"/>
      <c r="E69" s="66"/>
      <c r="F69" s="74" t="s">
        <v>4</v>
      </c>
      <c r="G69" s="75">
        <f>SUM(G11:G68)</f>
        <v>0</v>
      </c>
    </row>
    <row r="70" spans="1:7" s="38" customFormat="1" x14ac:dyDescent="0.3">
      <c r="A70" s="37"/>
      <c r="B70" s="47" t="s">
        <v>80</v>
      </c>
      <c r="C70" s="146" t="s">
        <v>97</v>
      </c>
      <c r="D70" s="147"/>
      <c r="E70" s="148"/>
      <c r="F70" s="81"/>
      <c r="G70" s="78"/>
    </row>
    <row r="71" spans="1:7" x14ac:dyDescent="0.3">
      <c r="B71" s="46"/>
      <c r="C71" s="54"/>
      <c r="D71" s="55"/>
      <c r="E71" s="50"/>
      <c r="F71" s="82"/>
      <c r="G71" s="76"/>
    </row>
    <row r="72" spans="1:7" s="135" customFormat="1" x14ac:dyDescent="0.3">
      <c r="A72" s="134"/>
      <c r="B72" s="46">
        <v>43</v>
      </c>
      <c r="C72" s="149" t="s">
        <v>81</v>
      </c>
      <c r="D72" s="150" t="s">
        <v>0</v>
      </c>
      <c r="E72" s="53">
        <v>26</v>
      </c>
      <c r="F72" s="82"/>
      <c r="G72" s="140">
        <f t="shared" ref="G72:G80" si="1">+E72*F72</f>
        <v>0</v>
      </c>
    </row>
    <row r="73" spans="1:7" s="135" customFormat="1" x14ac:dyDescent="0.3">
      <c r="A73" s="134"/>
      <c r="B73" s="46">
        <v>44</v>
      </c>
      <c r="C73" s="149" t="s">
        <v>82</v>
      </c>
      <c r="D73" s="150" t="s">
        <v>0</v>
      </c>
      <c r="E73" s="53">
        <v>10</v>
      </c>
      <c r="F73" s="82"/>
      <c r="G73" s="140">
        <f t="shared" si="1"/>
        <v>0</v>
      </c>
    </row>
    <row r="74" spans="1:7" s="135" customFormat="1" x14ac:dyDescent="0.3">
      <c r="A74" s="134"/>
      <c r="B74" s="46">
        <v>45</v>
      </c>
      <c r="C74" s="149" t="s">
        <v>36</v>
      </c>
      <c r="D74" s="51" t="s">
        <v>0</v>
      </c>
      <c r="E74" s="53">
        <v>28</v>
      </c>
      <c r="F74" s="82"/>
      <c r="G74" s="140">
        <f t="shared" si="1"/>
        <v>0</v>
      </c>
    </row>
    <row r="75" spans="1:7" s="135" customFormat="1" x14ac:dyDescent="0.3">
      <c r="A75" s="134"/>
      <c r="B75" s="46">
        <v>46</v>
      </c>
      <c r="C75" s="149" t="s">
        <v>83</v>
      </c>
      <c r="D75" s="51" t="s">
        <v>1</v>
      </c>
      <c r="E75" s="53">
        <v>85</v>
      </c>
      <c r="F75" s="82"/>
      <c r="G75" s="140">
        <f t="shared" si="1"/>
        <v>0</v>
      </c>
    </row>
    <row r="76" spans="1:7" s="135" customFormat="1" x14ac:dyDescent="0.3">
      <c r="A76" s="134"/>
      <c r="B76" s="46">
        <v>47</v>
      </c>
      <c r="C76" s="149" t="s">
        <v>84</v>
      </c>
      <c r="D76" s="51" t="s">
        <v>1</v>
      </c>
      <c r="E76" s="56">
        <v>85</v>
      </c>
      <c r="F76" s="82"/>
      <c r="G76" s="140">
        <f t="shared" si="1"/>
        <v>0</v>
      </c>
    </row>
    <row r="77" spans="1:7" s="135" customFormat="1" x14ac:dyDescent="0.3">
      <c r="A77" s="134"/>
      <c r="B77" s="46">
        <v>48</v>
      </c>
      <c r="C77" s="149" t="s">
        <v>85</v>
      </c>
      <c r="D77" s="51" t="s">
        <v>0</v>
      </c>
      <c r="E77" s="53">
        <v>11</v>
      </c>
      <c r="F77" s="82"/>
      <c r="G77" s="140">
        <f t="shared" si="1"/>
        <v>0</v>
      </c>
    </row>
    <row r="78" spans="1:7" s="135" customFormat="1" x14ac:dyDescent="0.3">
      <c r="A78" s="134"/>
      <c r="B78" s="46">
        <v>49</v>
      </c>
      <c r="C78" s="149" t="s">
        <v>86</v>
      </c>
      <c r="D78" s="51" t="s">
        <v>1</v>
      </c>
      <c r="E78" s="53">
        <v>8.5</v>
      </c>
      <c r="F78" s="82"/>
      <c r="G78" s="140">
        <f t="shared" si="1"/>
        <v>0</v>
      </c>
    </row>
    <row r="79" spans="1:7" s="135" customFormat="1" x14ac:dyDescent="0.3">
      <c r="A79" s="134"/>
      <c r="B79" s="45">
        <v>50</v>
      </c>
      <c r="C79" s="64" t="s">
        <v>87</v>
      </c>
      <c r="D79" s="151" t="s">
        <v>1</v>
      </c>
      <c r="E79" s="152">
        <v>80</v>
      </c>
      <c r="F79" s="82"/>
      <c r="G79" s="140">
        <f t="shared" si="1"/>
        <v>0</v>
      </c>
    </row>
    <row r="80" spans="1:7" s="135" customFormat="1" x14ac:dyDescent="0.3">
      <c r="A80" s="134"/>
      <c r="B80" s="45">
        <v>51</v>
      </c>
      <c r="C80" s="42" t="s">
        <v>88</v>
      </c>
      <c r="D80" s="153" t="s">
        <v>1</v>
      </c>
      <c r="E80" s="154">
        <v>8</v>
      </c>
      <c r="F80" s="82"/>
      <c r="G80" s="140">
        <f t="shared" si="1"/>
        <v>0</v>
      </c>
    </row>
    <row r="81" spans="1:7" s="135" customFormat="1" x14ac:dyDescent="0.3">
      <c r="A81" s="134"/>
      <c r="B81" s="45">
        <v>52</v>
      </c>
      <c r="C81" s="42" t="s">
        <v>89</v>
      </c>
      <c r="D81" s="153" t="s">
        <v>1</v>
      </c>
      <c r="E81" s="154">
        <v>85</v>
      </c>
      <c r="F81" s="82"/>
      <c r="G81" s="140">
        <f t="shared" ref="G81:G86" si="2">+E81*F81</f>
        <v>0</v>
      </c>
    </row>
    <row r="82" spans="1:7" s="135" customFormat="1" x14ac:dyDescent="0.3">
      <c r="A82" s="134"/>
      <c r="B82" s="45">
        <v>53</v>
      </c>
      <c r="C82" s="42" t="s">
        <v>90</v>
      </c>
      <c r="D82" s="153" t="s">
        <v>0</v>
      </c>
      <c r="E82" s="154">
        <v>16</v>
      </c>
      <c r="F82" s="82"/>
      <c r="G82" s="140">
        <f t="shared" si="2"/>
        <v>0</v>
      </c>
    </row>
    <row r="83" spans="1:7" s="135" customFormat="1" x14ac:dyDescent="0.3">
      <c r="A83" s="134"/>
      <c r="B83" s="45">
        <v>54</v>
      </c>
      <c r="C83" s="42" t="s">
        <v>91</v>
      </c>
      <c r="D83" s="153" t="s">
        <v>1</v>
      </c>
      <c r="E83" s="154">
        <v>155</v>
      </c>
      <c r="F83" s="82"/>
      <c r="G83" s="140">
        <f t="shared" si="2"/>
        <v>0</v>
      </c>
    </row>
    <row r="84" spans="1:7" s="135" customFormat="1" x14ac:dyDescent="0.3">
      <c r="A84" s="134"/>
      <c r="B84" s="45">
        <v>55</v>
      </c>
      <c r="C84" s="42" t="s">
        <v>92</v>
      </c>
      <c r="D84" s="153" t="s">
        <v>3</v>
      </c>
      <c r="E84" s="154">
        <v>1</v>
      </c>
      <c r="F84" s="82"/>
      <c r="G84" s="140">
        <f t="shared" si="2"/>
        <v>0</v>
      </c>
    </row>
    <row r="85" spans="1:7" s="135" customFormat="1" x14ac:dyDescent="0.3">
      <c r="A85" s="134"/>
      <c r="B85" s="45">
        <v>56</v>
      </c>
      <c r="C85" s="42" t="s">
        <v>93</v>
      </c>
      <c r="D85" s="153" t="s">
        <v>3</v>
      </c>
      <c r="E85" s="154">
        <v>1</v>
      </c>
      <c r="F85" s="82"/>
      <c r="G85" s="140">
        <f t="shared" si="2"/>
        <v>0</v>
      </c>
    </row>
    <row r="86" spans="1:7" s="135" customFormat="1" x14ac:dyDescent="0.3">
      <c r="A86" s="134"/>
      <c r="B86" s="45">
        <v>57</v>
      </c>
      <c r="C86" s="42" t="s">
        <v>94</v>
      </c>
      <c r="D86" s="153" t="s">
        <v>3</v>
      </c>
      <c r="E86" s="154">
        <v>1</v>
      </c>
      <c r="F86" s="82"/>
      <c r="G86" s="140">
        <f t="shared" si="2"/>
        <v>0</v>
      </c>
    </row>
    <row r="87" spans="1:7" x14ac:dyDescent="0.3">
      <c r="B87" s="45">
        <v>58</v>
      </c>
      <c r="C87" s="42" t="s">
        <v>95</v>
      </c>
      <c r="D87" s="19" t="s">
        <v>3</v>
      </c>
      <c r="E87" s="28">
        <v>1</v>
      </c>
      <c r="F87" s="82"/>
      <c r="G87" s="76">
        <f>+E87*F87</f>
        <v>0</v>
      </c>
    </row>
    <row r="88" spans="1:7" ht="15" thickBot="1" x14ac:dyDescent="0.35">
      <c r="B88" s="45">
        <v>59</v>
      </c>
      <c r="C88" s="42" t="s">
        <v>96</v>
      </c>
      <c r="D88" s="19" t="s">
        <v>3</v>
      </c>
      <c r="E88" s="28">
        <v>1</v>
      </c>
      <c r="F88" s="82"/>
      <c r="G88" s="76">
        <f t="shared" ref="G88" si="3">+E88*F88</f>
        <v>0</v>
      </c>
    </row>
    <row r="89" spans="1:7" ht="15" thickBot="1" x14ac:dyDescent="0.35">
      <c r="B89" s="43"/>
      <c r="C89" s="67"/>
      <c r="D89" s="52"/>
      <c r="E89" s="66"/>
      <c r="F89" s="74" t="s">
        <v>4</v>
      </c>
      <c r="G89" s="75">
        <f>SUM(G72:G88)</f>
        <v>0</v>
      </c>
    </row>
    <row r="90" spans="1:7" x14ac:dyDescent="0.3">
      <c r="B90" s="39" t="s">
        <v>99</v>
      </c>
      <c r="C90" s="40" t="s">
        <v>100</v>
      </c>
      <c r="D90" s="19"/>
      <c r="E90" s="28"/>
      <c r="F90" s="83"/>
      <c r="G90" s="13"/>
    </row>
    <row r="91" spans="1:7" s="135" customFormat="1" ht="15" thickBot="1" x14ac:dyDescent="0.35">
      <c r="A91" s="134"/>
      <c r="B91" s="45">
        <v>60</v>
      </c>
      <c r="C91" s="42" t="s">
        <v>98</v>
      </c>
      <c r="D91" s="153" t="s">
        <v>3</v>
      </c>
      <c r="E91" s="154">
        <v>1</v>
      </c>
      <c r="F91" s="155"/>
      <c r="G91" s="156">
        <f>+F91*E91</f>
        <v>0</v>
      </c>
    </row>
    <row r="92" spans="1:7" ht="15" thickBot="1" x14ac:dyDescent="0.35">
      <c r="B92" s="68"/>
      <c r="C92" s="58"/>
      <c r="D92" s="52"/>
      <c r="E92" s="66"/>
      <c r="F92" s="74" t="s">
        <v>4</v>
      </c>
      <c r="G92" s="75">
        <f>SUM(G91)</f>
        <v>0</v>
      </c>
    </row>
    <row r="93" spans="1:7" s="38" customFormat="1" x14ac:dyDescent="0.3">
      <c r="A93" s="37"/>
      <c r="B93" s="65" t="s">
        <v>101</v>
      </c>
      <c r="C93" s="40" t="s">
        <v>105</v>
      </c>
      <c r="D93" s="48"/>
      <c r="E93" s="49"/>
      <c r="F93" s="80"/>
      <c r="G93" s="79"/>
    </row>
    <row r="94" spans="1:7" s="103" customFormat="1" x14ac:dyDescent="0.3">
      <c r="A94" s="102"/>
      <c r="B94" s="157">
        <v>61</v>
      </c>
      <c r="C94" s="105" t="s">
        <v>102</v>
      </c>
      <c r="D94" s="106" t="s">
        <v>3</v>
      </c>
      <c r="E94" s="107">
        <v>5</v>
      </c>
      <c r="F94" s="158"/>
      <c r="G94" s="159">
        <f>+F94*E94</f>
        <v>0</v>
      </c>
    </row>
    <row r="95" spans="1:7" s="103" customFormat="1" x14ac:dyDescent="0.3">
      <c r="A95" s="102"/>
      <c r="B95" s="157">
        <v>62</v>
      </c>
      <c r="C95" s="105" t="s">
        <v>103</v>
      </c>
      <c r="D95" s="106" t="s">
        <v>3</v>
      </c>
      <c r="E95" s="107">
        <v>5</v>
      </c>
      <c r="F95" s="158"/>
      <c r="G95" s="159">
        <f t="shared" ref="G95:G96" si="4">+F95*E95</f>
        <v>0</v>
      </c>
    </row>
    <row r="96" spans="1:7" s="103" customFormat="1" ht="15" thickBot="1" x14ac:dyDescent="0.35">
      <c r="A96" s="102"/>
      <c r="B96" s="157">
        <v>63</v>
      </c>
      <c r="C96" s="105" t="s">
        <v>104</v>
      </c>
      <c r="D96" s="106" t="s">
        <v>3</v>
      </c>
      <c r="E96" s="107">
        <v>1</v>
      </c>
      <c r="F96" s="158"/>
      <c r="G96" s="159">
        <f t="shared" si="4"/>
        <v>0</v>
      </c>
    </row>
    <row r="97" spans="2:9" ht="15" thickBot="1" x14ac:dyDescent="0.35">
      <c r="B97" s="68"/>
      <c r="C97" s="58"/>
      <c r="D97" s="52"/>
      <c r="E97" s="66"/>
      <c r="F97" s="74" t="s">
        <v>4</v>
      </c>
      <c r="G97" s="75">
        <f>SUM(G94:G96)</f>
        <v>0</v>
      </c>
    </row>
    <row r="98" spans="2:9" ht="15" thickBot="1" x14ac:dyDescent="0.35">
      <c r="B98" s="57"/>
      <c r="C98" s="58"/>
      <c r="D98" s="52"/>
      <c r="E98" s="59"/>
      <c r="G98" s="60"/>
    </row>
    <row r="99" spans="2:9" ht="15" thickBot="1" x14ac:dyDescent="0.35">
      <c r="B99" s="131" t="s">
        <v>16</v>
      </c>
      <c r="C99" s="132"/>
      <c r="D99" s="132"/>
      <c r="E99" s="132"/>
      <c r="F99" s="132"/>
      <c r="G99" s="133"/>
    </row>
    <row r="100" spans="2:9" x14ac:dyDescent="0.3">
      <c r="B100" s="84" t="str">
        <f>+B7</f>
        <v>I</v>
      </c>
      <c r="C100" s="85" t="str">
        <f>+C7</f>
        <v>PLANTA ELEVADORA DE CABECERA</v>
      </c>
      <c r="D100" s="86"/>
      <c r="E100" s="86"/>
      <c r="F100" s="87"/>
      <c r="G100" s="88">
        <f>+G69</f>
        <v>0</v>
      </c>
    </row>
    <row r="101" spans="2:9" x14ac:dyDescent="0.3">
      <c r="B101" s="89" t="str">
        <f>+B70</f>
        <v>II</v>
      </c>
      <c r="C101" s="160" t="str">
        <f>+C9</f>
        <v>OBRAS PREVIAS</v>
      </c>
      <c r="D101" s="161"/>
      <c r="E101" s="161"/>
      <c r="F101" s="92"/>
      <c r="G101" s="93">
        <f>+G89</f>
        <v>0</v>
      </c>
    </row>
    <row r="102" spans="2:9" x14ac:dyDescent="0.3">
      <c r="B102" s="89" t="str">
        <f>+B90</f>
        <v>III</v>
      </c>
      <c r="C102" s="90" t="str">
        <f>+C90</f>
        <v>LOSA APOYO SUBESTACIÓN</v>
      </c>
      <c r="D102" s="91"/>
      <c r="E102" s="91"/>
      <c r="F102" s="92"/>
      <c r="G102" s="93">
        <f>+G92</f>
        <v>0</v>
      </c>
    </row>
    <row r="103" spans="2:9" ht="15" thickBot="1" x14ac:dyDescent="0.35">
      <c r="B103" s="94" t="str">
        <f>+B93</f>
        <v>IV</v>
      </c>
      <c r="C103" s="95" t="str">
        <f>+C93</f>
        <v>SUMINISTRO DE EQUIPOS</v>
      </c>
      <c r="D103" s="96"/>
      <c r="E103" s="96"/>
      <c r="F103" s="97"/>
      <c r="G103" s="98">
        <f>+G97</f>
        <v>0</v>
      </c>
    </row>
    <row r="104" spans="2:9" ht="15" thickBot="1" x14ac:dyDescent="0.35">
      <c r="B104" s="108"/>
      <c r="C104" s="109"/>
      <c r="D104" s="110"/>
      <c r="E104" s="111"/>
      <c r="F104" s="112" t="s">
        <v>13</v>
      </c>
      <c r="G104" s="88">
        <f>SUM(G100:G103)</f>
        <v>0</v>
      </c>
      <c r="I104" t="s">
        <v>18</v>
      </c>
    </row>
    <row r="105" spans="2:9" ht="15" thickBot="1" x14ac:dyDescent="0.35">
      <c r="B105" s="108"/>
      <c r="C105" s="113"/>
      <c r="D105" s="114"/>
      <c r="E105" s="115"/>
      <c r="F105" s="116" t="s">
        <v>14</v>
      </c>
      <c r="G105" s="117">
        <f>G104*19%</f>
        <v>0</v>
      </c>
    </row>
    <row r="106" spans="2:9" ht="15" thickBot="1" x14ac:dyDescent="0.35">
      <c r="B106" s="108"/>
      <c r="C106" s="113"/>
      <c r="D106" s="114"/>
      <c r="E106" s="115"/>
      <c r="F106" s="118" t="s">
        <v>5</v>
      </c>
      <c r="G106" s="98">
        <f>G104+G105</f>
        <v>0</v>
      </c>
    </row>
    <row r="107" spans="2:9" ht="15" thickBot="1" x14ac:dyDescent="0.35"/>
    <row r="108" spans="2:9" ht="51.6" customHeight="1" thickBot="1" x14ac:dyDescent="0.35">
      <c r="D108" s="2"/>
      <c r="E108" s="125" t="str">
        <f>+E2</f>
        <v>AUMENTO DE CAPACIDAD PEAS DE CABECERA DE LA PTAS TEMUCO</v>
      </c>
      <c r="F108" s="126"/>
      <c r="G108" s="127"/>
    </row>
    <row r="109" spans="2:9" ht="16.2" thickBot="1" x14ac:dyDescent="0.35">
      <c r="E109" s="128" t="s">
        <v>112</v>
      </c>
      <c r="F109" s="129"/>
      <c r="G109" s="130"/>
    </row>
    <row r="110" spans="2:9" ht="15" thickBot="1" x14ac:dyDescent="0.35"/>
    <row r="111" spans="2:9" ht="18.600000000000001" thickBot="1" x14ac:dyDescent="0.35">
      <c r="B111" s="122" t="s">
        <v>6</v>
      </c>
      <c r="C111" s="123"/>
      <c r="D111" s="123"/>
      <c r="E111" s="123"/>
      <c r="F111" s="123"/>
      <c r="G111" s="124"/>
    </row>
    <row r="112" spans="2:9" ht="15" thickBot="1" x14ac:dyDescent="0.35">
      <c r="B112" s="15" t="s">
        <v>7</v>
      </c>
      <c r="C112" s="16" t="s">
        <v>8</v>
      </c>
      <c r="D112" s="17" t="s">
        <v>9</v>
      </c>
      <c r="E112" s="21" t="s">
        <v>10</v>
      </c>
      <c r="F112" s="22" t="s">
        <v>11</v>
      </c>
      <c r="G112" s="6" t="s">
        <v>12</v>
      </c>
    </row>
    <row r="113" spans="1:7" ht="14.4" customHeight="1" x14ac:dyDescent="0.3">
      <c r="B113" s="30">
        <v>1</v>
      </c>
      <c r="C113" s="33" t="s">
        <v>113</v>
      </c>
      <c r="D113" s="18" t="s">
        <v>17</v>
      </c>
      <c r="E113" s="27">
        <v>1</v>
      </c>
      <c r="F113" s="23"/>
      <c r="G113" s="12">
        <f>E113*F113</f>
        <v>0</v>
      </c>
    </row>
    <row r="114" spans="1:7" x14ac:dyDescent="0.3">
      <c r="B114" s="31">
        <v>2</v>
      </c>
      <c r="C114" s="34" t="s">
        <v>114</v>
      </c>
      <c r="D114" s="19" t="s">
        <v>17</v>
      </c>
      <c r="E114" s="28">
        <v>1</v>
      </c>
      <c r="F114" s="24"/>
      <c r="G114" s="13">
        <f>E114*F114</f>
        <v>0</v>
      </c>
    </row>
    <row r="115" spans="1:7" s="103" customFormat="1" x14ac:dyDescent="0.3">
      <c r="A115" s="102"/>
      <c r="B115" s="104">
        <v>3</v>
      </c>
      <c r="C115" s="105" t="s">
        <v>158</v>
      </c>
      <c r="D115" s="106" t="s">
        <v>17</v>
      </c>
      <c r="E115" s="107">
        <v>1</v>
      </c>
      <c r="F115" s="158"/>
      <c r="G115" s="164">
        <f t="shared" ref="G115:G158" si="5">E115*F115</f>
        <v>0</v>
      </c>
    </row>
    <row r="116" spans="1:7" x14ac:dyDescent="0.3">
      <c r="B116" s="31">
        <v>4</v>
      </c>
      <c r="C116" s="34" t="s">
        <v>115</v>
      </c>
      <c r="D116" s="19" t="s">
        <v>17</v>
      </c>
      <c r="E116" s="28">
        <v>1</v>
      </c>
      <c r="F116" s="24"/>
      <c r="G116" s="13">
        <f t="shared" si="5"/>
        <v>0</v>
      </c>
    </row>
    <row r="117" spans="1:7" x14ac:dyDescent="0.3">
      <c r="B117" s="31">
        <v>5</v>
      </c>
      <c r="C117" s="34" t="s">
        <v>116</v>
      </c>
      <c r="D117" s="19" t="s">
        <v>17</v>
      </c>
      <c r="E117" s="28">
        <v>1</v>
      </c>
      <c r="F117" s="24"/>
      <c r="G117" s="13">
        <f t="shared" si="5"/>
        <v>0</v>
      </c>
    </row>
    <row r="118" spans="1:7" s="103" customFormat="1" x14ac:dyDescent="0.3">
      <c r="A118" s="102"/>
      <c r="B118" s="104">
        <v>6</v>
      </c>
      <c r="C118" s="105" t="s">
        <v>159</v>
      </c>
      <c r="D118" s="106" t="s">
        <v>17</v>
      </c>
      <c r="E118" s="107">
        <v>1</v>
      </c>
      <c r="F118" s="158"/>
      <c r="G118" s="164">
        <f t="shared" si="5"/>
        <v>0</v>
      </c>
    </row>
    <row r="119" spans="1:7" x14ac:dyDescent="0.3">
      <c r="B119" s="31">
        <v>7</v>
      </c>
      <c r="C119" s="34" t="s">
        <v>117</v>
      </c>
      <c r="D119" s="19" t="s">
        <v>17</v>
      </c>
      <c r="E119" s="28">
        <v>1</v>
      </c>
      <c r="F119" s="24"/>
      <c r="G119" s="13">
        <f t="shared" si="5"/>
        <v>0</v>
      </c>
    </row>
    <row r="120" spans="1:7" x14ac:dyDescent="0.3">
      <c r="B120" s="31">
        <v>8</v>
      </c>
      <c r="C120" s="34" t="s">
        <v>118</v>
      </c>
      <c r="D120" s="19" t="s">
        <v>17</v>
      </c>
      <c r="E120" s="28">
        <v>1</v>
      </c>
      <c r="F120" s="24"/>
      <c r="G120" s="13">
        <f t="shared" si="5"/>
        <v>0</v>
      </c>
    </row>
    <row r="121" spans="1:7" x14ac:dyDescent="0.3">
      <c r="B121" s="31">
        <v>9</v>
      </c>
      <c r="C121" s="34" t="s">
        <v>119</v>
      </c>
      <c r="D121" s="19" t="s">
        <v>17</v>
      </c>
      <c r="E121" s="28">
        <v>1</v>
      </c>
      <c r="F121" s="24"/>
      <c r="G121" s="13">
        <f t="shared" si="5"/>
        <v>0</v>
      </c>
    </row>
    <row r="122" spans="1:7" x14ac:dyDescent="0.3">
      <c r="B122" s="31">
        <v>10</v>
      </c>
      <c r="C122" s="34" t="s">
        <v>120</v>
      </c>
      <c r="D122" s="19" t="s">
        <v>17</v>
      </c>
      <c r="E122" s="28">
        <v>1</v>
      </c>
      <c r="F122" s="24"/>
      <c r="G122" s="13">
        <f t="shared" si="5"/>
        <v>0</v>
      </c>
    </row>
    <row r="123" spans="1:7" x14ac:dyDescent="0.3">
      <c r="B123" s="31">
        <v>11</v>
      </c>
      <c r="C123" s="34" t="s">
        <v>121</v>
      </c>
      <c r="D123" s="19" t="s">
        <v>17</v>
      </c>
      <c r="E123" s="28">
        <v>1</v>
      </c>
      <c r="F123" s="24"/>
      <c r="G123" s="13">
        <f t="shared" si="5"/>
        <v>0</v>
      </c>
    </row>
    <row r="124" spans="1:7" x14ac:dyDescent="0.3">
      <c r="B124" s="31">
        <v>12</v>
      </c>
      <c r="C124" s="34" t="s">
        <v>122</v>
      </c>
      <c r="D124" s="19" t="s">
        <v>17</v>
      </c>
      <c r="E124" s="28">
        <v>1</v>
      </c>
      <c r="F124" s="24"/>
      <c r="G124" s="13">
        <f t="shared" si="5"/>
        <v>0</v>
      </c>
    </row>
    <row r="125" spans="1:7" x14ac:dyDescent="0.3">
      <c r="B125" s="31">
        <v>13</v>
      </c>
      <c r="C125" s="34" t="s">
        <v>123</v>
      </c>
      <c r="D125" s="19" t="s">
        <v>17</v>
      </c>
      <c r="E125" s="28">
        <v>1</v>
      </c>
      <c r="F125" s="24"/>
      <c r="G125" s="13">
        <f t="shared" si="5"/>
        <v>0</v>
      </c>
    </row>
    <row r="126" spans="1:7" x14ac:dyDescent="0.3">
      <c r="B126" s="31">
        <v>14</v>
      </c>
      <c r="C126" s="34" t="s">
        <v>124</v>
      </c>
      <c r="D126" s="19" t="s">
        <v>3</v>
      </c>
      <c r="E126" s="28">
        <v>5</v>
      </c>
      <c r="F126" s="24"/>
      <c r="G126" s="13">
        <f t="shared" si="5"/>
        <v>0</v>
      </c>
    </row>
    <row r="127" spans="1:7" x14ac:dyDescent="0.3">
      <c r="B127" s="31">
        <v>15</v>
      </c>
      <c r="C127" s="34" t="s">
        <v>125</v>
      </c>
      <c r="D127" s="19" t="s">
        <v>17</v>
      </c>
      <c r="E127" s="28">
        <v>1</v>
      </c>
      <c r="F127" s="24"/>
      <c r="G127" s="13">
        <f t="shared" si="5"/>
        <v>0</v>
      </c>
    </row>
    <row r="128" spans="1:7" x14ac:dyDescent="0.3">
      <c r="B128" s="31">
        <v>16</v>
      </c>
      <c r="C128" s="34" t="s">
        <v>126</v>
      </c>
      <c r="D128" s="19" t="s">
        <v>17</v>
      </c>
      <c r="E128" s="28">
        <v>1</v>
      </c>
      <c r="F128" s="24"/>
      <c r="G128" s="13">
        <f t="shared" si="5"/>
        <v>0</v>
      </c>
    </row>
    <row r="129" spans="1:7" s="38" customFormat="1" x14ac:dyDescent="0.3">
      <c r="A129" s="37"/>
      <c r="B129" s="162"/>
      <c r="C129" s="163" t="s">
        <v>127</v>
      </c>
      <c r="D129" s="48"/>
      <c r="E129" s="49"/>
      <c r="F129" s="80"/>
      <c r="G129" s="79"/>
    </row>
    <row r="130" spans="1:7" x14ac:dyDescent="0.3">
      <c r="B130" s="31">
        <v>17</v>
      </c>
      <c r="C130" s="34" t="s">
        <v>128</v>
      </c>
      <c r="D130" s="19" t="s">
        <v>17</v>
      </c>
      <c r="E130" s="28">
        <v>1</v>
      </c>
      <c r="F130" s="24"/>
      <c r="G130" s="13">
        <f t="shared" si="5"/>
        <v>0</v>
      </c>
    </row>
    <row r="131" spans="1:7" x14ac:dyDescent="0.3">
      <c r="B131" s="31">
        <v>18</v>
      </c>
      <c r="C131" s="34" t="s">
        <v>129</v>
      </c>
      <c r="D131" s="19" t="s">
        <v>17</v>
      </c>
      <c r="E131" s="28">
        <v>1</v>
      </c>
      <c r="F131" s="24"/>
      <c r="G131" s="13">
        <f t="shared" si="5"/>
        <v>0</v>
      </c>
    </row>
    <row r="132" spans="1:7" x14ac:dyDescent="0.3">
      <c r="B132" s="31">
        <v>19</v>
      </c>
      <c r="C132" s="34" t="s">
        <v>130</v>
      </c>
      <c r="D132" s="19" t="s">
        <v>17</v>
      </c>
      <c r="E132" s="28">
        <v>1</v>
      </c>
      <c r="F132" s="24"/>
      <c r="G132" s="13">
        <f t="shared" si="5"/>
        <v>0</v>
      </c>
    </row>
    <row r="133" spans="1:7" x14ac:dyDescent="0.3">
      <c r="B133" s="31">
        <v>20</v>
      </c>
      <c r="C133" s="34" t="s">
        <v>131</v>
      </c>
      <c r="D133" s="19" t="s">
        <v>17</v>
      </c>
      <c r="E133" s="28">
        <v>1</v>
      </c>
      <c r="F133" s="24"/>
      <c r="G133" s="13">
        <f t="shared" si="5"/>
        <v>0</v>
      </c>
    </row>
    <row r="134" spans="1:7" x14ac:dyDescent="0.3">
      <c r="B134" s="31">
        <v>21</v>
      </c>
      <c r="C134" s="34" t="s">
        <v>132</v>
      </c>
      <c r="D134" s="19" t="s">
        <v>17</v>
      </c>
      <c r="E134" s="28">
        <v>1</v>
      </c>
      <c r="F134" s="24"/>
      <c r="G134" s="13">
        <f t="shared" si="5"/>
        <v>0</v>
      </c>
    </row>
    <row r="135" spans="1:7" x14ac:dyDescent="0.3">
      <c r="B135" s="31">
        <v>22</v>
      </c>
      <c r="C135" s="34" t="s">
        <v>133</v>
      </c>
      <c r="D135" s="19" t="s">
        <v>17</v>
      </c>
      <c r="E135" s="28">
        <v>1</v>
      </c>
      <c r="F135" s="24"/>
      <c r="G135" s="13">
        <f t="shared" si="5"/>
        <v>0</v>
      </c>
    </row>
    <row r="136" spans="1:7" x14ac:dyDescent="0.3">
      <c r="B136" s="31">
        <v>23</v>
      </c>
      <c r="C136" s="34" t="s">
        <v>134</v>
      </c>
      <c r="D136" s="19" t="s">
        <v>17</v>
      </c>
      <c r="E136" s="28">
        <v>1</v>
      </c>
      <c r="F136" s="24"/>
      <c r="G136" s="13">
        <f t="shared" si="5"/>
        <v>0</v>
      </c>
    </row>
    <row r="137" spans="1:7" x14ac:dyDescent="0.3">
      <c r="B137" s="31">
        <v>24</v>
      </c>
      <c r="C137" s="34" t="s">
        <v>135</v>
      </c>
      <c r="D137" s="19" t="s">
        <v>17</v>
      </c>
      <c r="E137" s="28">
        <v>1</v>
      </c>
      <c r="F137" s="24"/>
      <c r="G137" s="13">
        <f t="shared" si="5"/>
        <v>0</v>
      </c>
    </row>
    <row r="138" spans="1:7" x14ac:dyDescent="0.3">
      <c r="B138" s="31">
        <v>25</v>
      </c>
      <c r="C138" s="34" t="s">
        <v>136</v>
      </c>
      <c r="D138" s="19" t="s">
        <v>17</v>
      </c>
      <c r="E138" s="28">
        <v>1</v>
      </c>
      <c r="F138" s="24"/>
      <c r="G138" s="13">
        <f t="shared" si="5"/>
        <v>0</v>
      </c>
    </row>
    <row r="139" spans="1:7" x14ac:dyDescent="0.3">
      <c r="B139" s="31">
        <v>26</v>
      </c>
      <c r="C139" s="34" t="s">
        <v>137</v>
      </c>
      <c r="D139" s="19" t="s">
        <v>17</v>
      </c>
      <c r="E139" s="28">
        <v>1</v>
      </c>
      <c r="F139" s="24"/>
      <c r="G139" s="13">
        <f t="shared" si="5"/>
        <v>0</v>
      </c>
    </row>
    <row r="140" spans="1:7" x14ac:dyDescent="0.3">
      <c r="B140" s="31">
        <v>27</v>
      </c>
      <c r="C140" s="34" t="s">
        <v>138</v>
      </c>
      <c r="D140" s="19" t="s">
        <v>17</v>
      </c>
      <c r="E140" s="28">
        <v>1</v>
      </c>
      <c r="F140" s="24"/>
      <c r="G140" s="13">
        <f t="shared" si="5"/>
        <v>0</v>
      </c>
    </row>
    <row r="141" spans="1:7" x14ac:dyDescent="0.3">
      <c r="B141" s="31">
        <v>28</v>
      </c>
      <c r="C141" s="34" t="s">
        <v>139</v>
      </c>
      <c r="D141" s="19" t="s">
        <v>3</v>
      </c>
      <c r="E141" s="28">
        <v>5</v>
      </c>
      <c r="F141" s="24"/>
      <c r="G141" s="13">
        <f t="shared" si="5"/>
        <v>0</v>
      </c>
    </row>
    <row r="142" spans="1:7" x14ac:dyDescent="0.3">
      <c r="B142" s="31">
        <v>29</v>
      </c>
      <c r="C142" s="34" t="s">
        <v>140</v>
      </c>
      <c r="D142" s="19" t="s">
        <v>3</v>
      </c>
      <c r="E142" s="28">
        <v>5</v>
      </c>
      <c r="F142" s="24"/>
      <c r="G142" s="13">
        <f t="shared" si="5"/>
        <v>0</v>
      </c>
    </row>
    <row r="143" spans="1:7" x14ac:dyDescent="0.3">
      <c r="B143" s="31">
        <v>30</v>
      </c>
      <c r="C143" s="34" t="s">
        <v>141</v>
      </c>
      <c r="D143" s="19" t="s">
        <v>3</v>
      </c>
      <c r="E143" s="28">
        <v>5</v>
      </c>
      <c r="F143" s="24"/>
      <c r="G143" s="13">
        <f t="shared" si="5"/>
        <v>0</v>
      </c>
    </row>
    <row r="144" spans="1:7" x14ac:dyDescent="0.3">
      <c r="B144" s="31">
        <v>31</v>
      </c>
      <c r="C144" s="34" t="s">
        <v>142</v>
      </c>
      <c r="D144" s="19" t="s">
        <v>3</v>
      </c>
      <c r="E144" s="28">
        <v>2</v>
      </c>
      <c r="F144" s="24"/>
      <c r="G144" s="13">
        <f t="shared" si="5"/>
        <v>0</v>
      </c>
    </row>
    <row r="145" spans="2:7" x14ac:dyDescent="0.3">
      <c r="B145" s="31">
        <v>32</v>
      </c>
      <c r="C145" s="34" t="s">
        <v>143</v>
      </c>
      <c r="D145" s="19" t="s">
        <v>3</v>
      </c>
      <c r="E145" s="28">
        <v>1</v>
      </c>
      <c r="F145" s="24"/>
      <c r="G145" s="13">
        <f t="shared" si="5"/>
        <v>0</v>
      </c>
    </row>
    <row r="146" spans="2:7" x14ac:dyDescent="0.3">
      <c r="B146" s="31">
        <v>33</v>
      </c>
      <c r="C146" s="34" t="s">
        <v>144</v>
      </c>
      <c r="D146" s="19" t="s">
        <v>17</v>
      </c>
      <c r="E146" s="28">
        <v>1</v>
      </c>
      <c r="F146" s="24"/>
      <c r="G146" s="13">
        <f t="shared" si="5"/>
        <v>0</v>
      </c>
    </row>
    <row r="147" spans="2:7" x14ac:dyDescent="0.3">
      <c r="B147" s="31">
        <v>34</v>
      </c>
      <c r="C147" s="34" t="s">
        <v>145</v>
      </c>
      <c r="D147" s="19" t="s">
        <v>3</v>
      </c>
      <c r="E147" s="28">
        <v>5</v>
      </c>
      <c r="F147" s="24"/>
      <c r="G147" s="13">
        <f t="shared" si="5"/>
        <v>0</v>
      </c>
    </row>
    <row r="148" spans="2:7" x14ac:dyDescent="0.3">
      <c r="B148" s="31">
        <v>35</v>
      </c>
      <c r="C148" s="34" t="s">
        <v>146</v>
      </c>
      <c r="D148" s="19" t="s">
        <v>3</v>
      </c>
      <c r="E148" s="28">
        <v>5</v>
      </c>
      <c r="F148" s="24"/>
      <c r="G148" s="13">
        <f t="shared" si="5"/>
        <v>0</v>
      </c>
    </row>
    <row r="149" spans="2:7" x14ac:dyDescent="0.3">
      <c r="B149" s="31">
        <v>36</v>
      </c>
      <c r="C149" s="34" t="s">
        <v>147</v>
      </c>
      <c r="D149" s="19" t="s">
        <v>3</v>
      </c>
      <c r="E149" s="28">
        <v>5</v>
      </c>
      <c r="F149" s="24"/>
      <c r="G149" s="13">
        <f t="shared" si="5"/>
        <v>0</v>
      </c>
    </row>
    <row r="150" spans="2:7" x14ac:dyDescent="0.3">
      <c r="B150" s="31">
        <v>37</v>
      </c>
      <c r="C150" s="34" t="s">
        <v>148</v>
      </c>
      <c r="D150" s="19" t="s">
        <v>17</v>
      </c>
      <c r="E150" s="28">
        <v>1</v>
      </c>
      <c r="F150" s="24"/>
      <c r="G150" s="13">
        <f t="shared" si="5"/>
        <v>0</v>
      </c>
    </row>
    <row r="151" spans="2:7" x14ac:dyDescent="0.3">
      <c r="B151" s="31">
        <v>38</v>
      </c>
      <c r="C151" s="34" t="s">
        <v>149</v>
      </c>
      <c r="D151" s="19" t="s">
        <v>3</v>
      </c>
      <c r="E151" s="28">
        <v>1</v>
      </c>
      <c r="F151" s="24"/>
      <c r="G151" s="13">
        <f t="shared" si="5"/>
        <v>0</v>
      </c>
    </row>
    <row r="152" spans="2:7" x14ac:dyDescent="0.3">
      <c r="B152" s="31">
        <v>39</v>
      </c>
      <c r="C152" s="34" t="s">
        <v>150</v>
      </c>
      <c r="D152" s="19" t="s">
        <v>3</v>
      </c>
      <c r="E152" s="28">
        <v>1</v>
      </c>
      <c r="F152" s="24"/>
      <c r="G152" s="13">
        <f t="shared" si="5"/>
        <v>0</v>
      </c>
    </row>
    <row r="153" spans="2:7" x14ac:dyDescent="0.3">
      <c r="B153" s="31">
        <v>40</v>
      </c>
      <c r="C153" s="34" t="s">
        <v>151</v>
      </c>
      <c r="D153" s="19" t="s">
        <v>17</v>
      </c>
      <c r="E153" s="28">
        <v>1</v>
      </c>
      <c r="F153" s="24"/>
      <c r="G153" s="13">
        <f t="shared" si="5"/>
        <v>0</v>
      </c>
    </row>
    <row r="154" spans="2:7" x14ac:dyDescent="0.3">
      <c r="B154" s="31">
        <v>41</v>
      </c>
      <c r="C154" s="34" t="s">
        <v>152</v>
      </c>
      <c r="D154" s="19" t="s">
        <v>17</v>
      </c>
      <c r="E154" s="28">
        <v>1</v>
      </c>
      <c r="F154" s="24"/>
      <c r="G154" s="13">
        <f t="shared" si="5"/>
        <v>0</v>
      </c>
    </row>
    <row r="155" spans="2:7" x14ac:dyDescent="0.3">
      <c r="B155" s="31">
        <v>42</v>
      </c>
      <c r="C155" s="34" t="s">
        <v>153</v>
      </c>
      <c r="D155" s="19" t="s">
        <v>17</v>
      </c>
      <c r="E155" s="28">
        <v>1</v>
      </c>
      <c r="F155" s="24"/>
      <c r="G155" s="13">
        <f t="shared" si="5"/>
        <v>0</v>
      </c>
    </row>
    <row r="156" spans="2:7" x14ac:dyDescent="0.3">
      <c r="B156" s="31">
        <v>43</v>
      </c>
      <c r="C156" s="34" t="s">
        <v>154</v>
      </c>
      <c r="D156" s="19" t="s">
        <v>17</v>
      </c>
      <c r="E156" s="28">
        <v>1</v>
      </c>
      <c r="F156" s="24"/>
      <c r="G156" s="13">
        <f t="shared" si="5"/>
        <v>0</v>
      </c>
    </row>
    <row r="157" spans="2:7" x14ac:dyDescent="0.3">
      <c r="B157" s="31">
        <v>44</v>
      </c>
      <c r="C157" s="34" t="s">
        <v>155</v>
      </c>
      <c r="D157" s="19" t="s">
        <v>17</v>
      </c>
      <c r="E157" s="28">
        <v>1</v>
      </c>
      <c r="F157" s="24"/>
      <c r="G157" s="13">
        <f t="shared" si="5"/>
        <v>0</v>
      </c>
    </row>
    <row r="158" spans="2:7" ht="15" thickBot="1" x14ac:dyDescent="0.35">
      <c r="B158" s="32">
        <v>45</v>
      </c>
      <c r="C158" s="35" t="s">
        <v>156</v>
      </c>
      <c r="D158" s="20" t="s">
        <v>17</v>
      </c>
      <c r="E158" s="29">
        <v>1</v>
      </c>
      <c r="F158" s="25"/>
      <c r="G158" s="14">
        <f t="shared" si="5"/>
        <v>0</v>
      </c>
    </row>
    <row r="159" spans="2:7" ht="15" thickBot="1" x14ac:dyDescent="0.35">
      <c r="F159" s="36" t="s">
        <v>13</v>
      </c>
      <c r="G159" s="7">
        <f>SUM(G113:G158)</f>
        <v>0</v>
      </c>
    </row>
    <row r="160" spans="2:7" ht="15" thickBot="1" x14ac:dyDescent="0.35">
      <c r="F160" s="9" t="s">
        <v>14</v>
      </c>
      <c r="G160" s="10">
        <f>G159*19%</f>
        <v>0</v>
      </c>
    </row>
    <row r="161" spans="2:7" ht="15" thickBot="1" x14ac:dyDescent="0.35">
      <c r="F161" s="11" t="s">
        <v>5</v>
      </c>
      <c r="G161" s="8">
        <f>G159+G160</f>
        <v>0</v>
      </c>
    </row>
    <row r="162" spans="2:7" ht="15" thickBot="1" x14ac:dyDescent="0.35">
      <c r="B162" s="71"/>
      <c r="C162" s="64"/>
      <c r="F162" s="99"/>
      <c r="G162" s="8"/>
    </row>
    <row r="163" spans="2:7" ht="15" thickBot="1" x14ac:dyDescent="0.35">
      <c r="B163" s="119" t="s">
        <v>21</v>
      </c>
      <c r="C163" s="120"/>
      <c r="D163" s="120"/>
      <c r="E163" s="120"/>
      <c r="F163" s="120"/>
      <c r="G163" s="121"/>
    </row>
    <row r="164" spans="2:7" ht="15" thickBot="1" x14ac:dyDescent="0.35">
      <c r="B164" s="119" t="s">
        <v>157</v>
      </c>
      <c r="C164" s="120"/>
      <c r="D164" s="120"/>
      <c r="E164" s="120"/>
      <c r="F164" s="120"/>
      <c r="G164" s="121"/>
    </row>
    <row r="165" spans="2:7" x14ac:dyDescent="0.3">
      <c r="B165" s="84" t="s">
        <v>19</v>
      </c>
      <c r="C165" s="100" t="str">
        <f>+E3</f>
        <v>OOCC</v>
      </c>
      <c r="D165" s="86"/>
      <c r="E165" s="86"/>
      <c r="F165" s="87"/>
      <c r="G165" s="88">
        <f>+G104</f>
        <v>0</v>
      </c>
    </row>
    <row r="166" spans="2:7" ht="15" thickBot="1" x14ac:dyDescent="0.35">
      <c r="B166" s="94" t="s">
        <v>15</v>
      </c>
      <c r="C166" s="101" t="str">
        <f>+E109</f>
        <v>OOEE</v>
      </c>
      <c r="D166" s="96"/>
      <c r="E166" s="96"/>
      <c r="F166" s="97"/>
      <c r="G166" s="98">
        <f>+G159</f>
        <v>0</v>
      </c>
    </row>
    <row r="167" spans="2:7" ht="15" thickBot="1" x14ac:dyDescent="0.35">
      <c r="B167" s="71"/>
      <c r="C167" s="64"/>
      <c r="E167" s="72"/>
      <c r="F167" s="36" t="s">
        <v>13</v>
      </c>
      <c r="G167" s="7">
        <f>SUM(G165:G166)</f>
        <v>0</v>
      </c>
    </row>
    <row r="168" spans="2:7" ht="15" thickBot="1" x14ac:dyDescent="0.35">
      <c r="B168" s="71"/>
      <c r="C168" s="64"/>
      <c r="E168" s="72"/>
      <c r="F168" s="9" t="s">
        <v>14</v>
      </c>
      <c r="G168" s="73">
        <f>G167*19%</f>
        <v>0</v>
      </c>
    </row>
    <row r="169" spans="2:7" ht="15" thickBot="1" x14ac:dyDescent="0.35">
      <c r="B169" s="71"/>
      <c r="C169" s="64"/>
      <c r="E169" s="72"/>
      <c r="F169" s="11" t="s">
        <v>5</v>
      </c>
      <c r="G169" s="8">
        <f>G167+G168</f>
        <v>0</v>
      </c>
    </row>
  </sheetData>
  <sortState xmlns:xlrd2="http://schemas.microsoft.com/office/spreadsheetml/2017/richdata2" ref="A7:G161">
    <sortCondition ref="A7:A161"/>
  </sortState>
  <mergeCells count="9">
    <mergeCell ref="B164:G164"/>
    <mergeCell ref="B163:G163"/>
    <mergeCell ref="B111:G111"/>
    <mergeCell ref="E2:G2"/>
    <mergeCell ref="B5:G5"/>
    <mergeCell ref="E3:G3"/>
    <mergeCell ref="B99:G99"/>
    <mergeCell ref="E108:G108"/>
    <mergeCell ref="E109:G109"/>
  </mergeCells>
  <pageMargins left="0.70866141732283472" right="0.70866141732283472" top="0.74803149606299213" bottom="0.74803149606299213" header="0.31496062992125984" footer="0.31496062992125984"/>
  <pageSetup paperSize="127" scale="10" fitToHeight="0" orientation="portrait" horizontalDpi="4294967292" r:id="rId1"/>
  <headerFooter>
    <oddHeader>&amp;R&amp;G</oddHeader>
    <oddFooter>&amp;LPresupuesto Estimativo&amp;R&amp;N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Itemizado</vt:lpstr>
      <vt:lpstr>Itemizado!Área_de_impresión</vt:lpstr>
      <vt:lpstr>Itemizado!Títulos_a_imprimir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JGE</dc:creator>
  <cp:lastModifiedBy>Guillermo Garcia</cp:lastModifiedBy>
  <cp:lastPrinted>2025-08-12T19:33:08Z</cp:lastPrinted>
  <dcterms:created xsi:type="dcterms:W3CDTF">2024-11-20T16:41:57Z</dcterms:created>
  <dcterms:modified xsi:type="dcterms:W3CDTF">2026-05-04T17:53:33Z</dcterms:modified>
</cp:coreProperties>
</file>